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282d8ad46ac5cad/DCS/JoystickDiagrams/templates/Custom/Jeff/"/>
    </mc:Choice>
  </mc:AlternateContent>
  <xr:revisionPtr revIDLastSave="492" documentId="13_ncr:40009_{7F26B1FD-AA26-4904-A07D-DDEF34C1696E}" xr6:coauthVersionLast="47" xr6:coauthVersionMax="47" xr10:uidLastSave="{B5AAE39C-3E6A-4D2F-84AA-54CB239F6E08}"/>
  <bookViews>
    <workbookView xWindow="-108" yWindow="-108" windowWidth="20376" windowHeight="12096" activeTab="2" xr2:uid="{00000000-000D-0000-FFFF-FFFF00000000}"/>
  </bookViews>
  <sheets>
    <sheet name="FA-18C_hornet" sheetId="1" r:id="rId1"/>
    <sheet name="STICK" sheetId="4" r:id="rId2"/>
    <sheet name="THROTTLE" sheetId="2" r:id="rId3"/>
    <sheet name="Thr_Dia" sheetId="6" r:id="rId4"/>
    <sheet name="Stk_Dia" sheetId="7" r:id="rId5"/>
  </sheets>
  <definedNames>
    <definedName name="_xlnm._FilterDatabase" localSheetId="0" hidden="1">'FA-18C_hornet'!$A$3:$H$1074</definedName>
    <definedName name="_xlnm._FilterDatabase" localSheetId="1" hidden="1">STICK!$A$2:$D$44</definedName>
    <definedName name="_xlnm._FilterDatabase" localSheetId="2" hidden="1">THROTTLE!$A$2:$D$152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" l="1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B25" i="2" s="1"/>
  <c r="C26" i="2"/>
  <c r="C27" i="2"/>
  <c r="B27" i="2" s="1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B41" i="2" s="1"/>
  <c r="C42" i="2"/>
  <c r="C43" i="2"/>
  <c r="B43" i="2" s="1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B56" i="2" s="1"/>
  <c r="C57" i="2"/>
  <c r="B57" i="2" s="1"/>
  <c r="C58" i="2"/>
  <c r="C59" i="2"/>
  <c r="B59" i="2" s="1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B73" i="2" s="1"/>
  <c r="C74" i="2"/>
  <c r="C75" i="2"/>
  <c r="B75" i="2" s="1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B88" i="2" s="1"/>
  <c r="C89" i="2"/>
  <c r="B89" i="2" s="1"/>
  <c r="C90" i="2"/>
  <c r="C91" i="2"/>
  <c r="B91" i="2" s="1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B104" i="2" s="1"/>
  <c r="C105" i="2"/>
  <c r="B105" i="2" s="1"/>
  <c r="C106" i="2"/>
  <c r="C107" i="2"/>
  <c r="B107" i="2" s="1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B121" i="2" s="1"/>
  <c r="C122" i="2"/>
  <c r="C123" i="2"/>
  <c r="B123" i="2" s="1"/>
  <c r="C124" i="2"/>
  <c r="C125" i="2"/>
  <c r="C126" i="2"/>
  <c r="C127" i="2"/>
  <c r="C128" i="2"/>
  <c r="C129" i="2"/>
  <c r="C130" i="2"/>
  <c r="C131" i="2"/>
  <c r="C132" i="2"/>
  <c r="C133" i="2"/>
  <c r="C134" i="2"/>
  <c r="C135" i="2"/>
  <c r="B135" i="2" s="1"/>
  <c r="C136" i="2"/>
  <c r="B136" i="2" s="1"/>
  <c r="C137" i="2"/>
  <c r="B137" i="2" s="1"/>
  <c r="C138" i="2"/>
  <c r="C139" i="2"/>
  <c r="B139" i="2" s="1"/>
  <c r="C140" i="2"/>
  <c r="C141" i="2"/>
  <c r="C142" i="2"/>
  <c r="C143" i="2"/>
  <c r="B143" i="2" s="1"/>
  <c r="C144" i="2"/>
  <c r="B144" i="2" s="1"/>
  <c r="C145" i="2"/>
  <c r="C146" i="2"/>
  <c r="C147" i="2"/>
  <c r="C148" i="2"/>
  <c r="C149" i="2"/>
  <c r="C150" i="2"/>
  <c r="C151" i="2"/>
  <c r="C152" i="2"/>
  <c r="C5" i="2"/>
  <c r="C6" i="2"/>
  <c r="C7" i="2"/>
  <c r="B7" i="2" s="1"/>
  <c r="C8" i="2"/>
  <c r="B8" i="2" s="1"/>
  <c r="C9" i="2"/>
  <c r="B9" i="2" s="1"/>
  <c r="C10" i="2"/>
  <c r="B10" i="2" s="1"/>
  <c r="C11" i="2"/>
  <c r="C4" i="2"/>
  <c r="C3" i="2"/>
  <c r="B3" i="2" s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B19" i="2" s="1"/>
  <c r="D20" i="2"/>
  <c r="D21" i="2"/>
  <c r="B21" i="2" s="1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B35" i="2" s="1"/>
  <c r="D36" i="2"/>
  <c r="D37" i="2"/>
  <c r="B37" i="2" s="1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B51" i="2" s="1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B67" i="2" s="1"/>
  <c r="D68" i="2"/>
  <c r="D69" i="2"/>
  <c r="B69" i="2" s="1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B83" i="2" s="1"/>
  <c r="D84" i="2"/>
  <c r="D85" i="2"/>
  <c r="B85" i="2" s="1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B99" i="2" s="1"/>
  <c r="D100" i="2"/>
  <c r="D101" i="2"/>
  <c r="B101" i="2" s="1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B115" i="2" s="1"/>
  <c r="D116" i="2"/>
  <c r="D117" i="2"/>
  <c r="B117" i="2" s="1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B131" i="2" s="1"/>
  <c r="D132" i="2"/>
  <c r="D133" i="2"/>
  <c r="B133" i="2" s="1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B149" i="2" s="1"/>
  <c r="D150" i="2"/>
  <c r="D151" i="2"/>
  <c r="D152" i="2"/>
  <c r="D4" i="2"/>
  <c r="D5" i="2"/>
  <c r="D3" i="2"/>
  <c r="B18" i="2"/>
  <c r="B20" i="2"/>
  <c r="B36" i="2"/>
  <c r="B52" i="2"/>
  <c r="B53" i="2"/>
  <c r="B68" i="2"/>
  <c r="B84" i="2"/>
  <c r="B100" i="2"/>
  <c r="B116" i="2"/>
  <c r="B132" i="2"/>
  <c r="B147" i="2"/>
  <c r="B148" i="2"/>
  <c r="C4" i="4"/>
  <c r="D4" i="4"/>
  <c r="C5" i="4"/>
  <c r="D5" i="4"/>
  <c r="C6" i="4"/>
  <c r="D6" i="4"/>
  <c r="C7" i="4"/>
  <c r="D7" i="4"/>
  <c r="C8" i="4"/>
  <c r="D8" i="4"/>
  <c r="C9" i="4"/>
  <c r="D9" i="4"/>
  <c r="C10" i="4"/>
  <c r="B10" i="4" s="1"/>
  <c r="D10" i="4"/>
  <c r="C11" i="4"/>
  <c r="D11" i="4"/>
  <c r="C12" i="4"/>
  <c r="D12" i="4"/>
  <c r="C13" i="4"/>
  <c r="D13" i="4"/>
  <c r="C14" i="4"/>
  <c r="D14" i="4"/>
  <c r="C15" i="4"/>
  <c r="D15" i="4"/>
  <c r="C16" i="4"/>
  <c r="D16" i="4"/>
  <c r="C17" i="4"/>
  <c r="D17" i="4"/>
  <c r="C18" i="4"/>
  <c r="B18" i="4" s="1"/>
  <c r="D18" i="4"/>
  <c r="C19" i="4"/>
  <c r="B19" i="4" s="1"/>
  <c r="D19" i="4"/>
  <c r="C20" i="4"/>
  <c r="D20" i="4"/>
  <c r="C21" i="4"/>
  <c r="D21" i="4"/>
  <c r="C22" i="4"/>
  <c r="D22" i="4"/>
  <c r="C23" i="4"/>
  <c r="D23" i="4"/>
  <c r="C24" i="4"/>
  <c r="D24" i="4"/>
  <c r="C25" i="4"/>
  <c r="D25" i="4"/>
  <c r="C26" i="4"/>
  <c r="B26" i="4" s="1"/>
  <c r="D26" i="4"/>
  <c r="C27" i="4"/>
  <c r="D27" i="4"/>
  <c r="C28" i="4"/>
  <c r="D28" i="4"/>
  <c r="C29" i="4"/>
  <c r="D29" i="4"/>
  <c r="C30" i="4"/>
  <c r="D30" i="4"/>
  <c r="C31" i="4"/>
  <c r="B31" i="4" s="1"/>
  <c r="D31" i="4"/>
  <c r="C32" i="4"/>
  <c r="D32" i="4"/>
  <c r="C33" i="4"/>
  <c r="D33" i="4"/>
  <c r="C34" i="4"/>
  <c r="B34" i="4" s="1"/>
  <c r="D34" i="4"/>
  <c r="C35" i="4"/>
  <c r="D35" i="4"/>
  <c r="B35" i="4" s="1"/>
  <c r="C36" i="4"/>
  <c r="D36" i="4"/>
  <c r="C37" i="4"/>
  <c r="D37" i="4"/>
  <c r="C38" i="4"/>
  <c r="D38" i="4"/>
  <c r="C39" i="4"/>
  <c r="D39" i="4"/>
  <c r="C40" i="4"/>
  <c r="D40" i="4"/>
  <c r="C41" i="4"/>
  <c r="D41" i="4"/>
  <c r="C42" i="4"/>
  <c r="B42" i="4" s="1"/>
  <c r="D42" i="4"/>
  <c r="C43" i="4"/>
  <c r="D43" i="4"/>
  <c r="C44" i="4"/>
  <c r="D44" i="4"/>
  <c r="D3" i="4"/>
  <c r="C3" i="4"/>
  <c r="B6" i="2"/>
  <c r="B11" i="2"/>
  <c r="B12" i="2"/>
  <c r="B13" i="2"/>
  <c r="B14" i="2"/>
  <c r="B15" i="2"/>
  <c r="B16" i="2"/>
  <c r="B17" i="2"/>
  <c r="B22" i="2"/>
  <c r="B23" i="2"/>
  <c r="B24" i="2"/>
  <c r="B26" i="2"/>
  <c r="B28" i="2"/>
  <c r="B29" i="2"/>
  <c r="B30" i="2"/>
  <c r="B31" i="2"/>
  <c r="B32" i="2"/>
  <c r="B33" i="2"/>
  <c r="B34" i="2"/>
  <c r="B38" i="2"/>
  <c r="B39" i="2"/>
  <c r="B40" i="2"/>
  <c r="B42" i="2"/>
  <c r="B44" i="2"/>
  <c r="B45" i="2"/>
  <c r="B46" i="2"/>
  <c r="B47" i="2"/>
  <c r="B48" i="2"/>
  <c r="B49" i="2"/>
  <c r="B50" i="2"/>
  <c r="B54" i="2"/>
  <c r="B55" i="2"/>
  <c r="B58" i="2"/>
  <c r="B60" i="2"/>
  <c r="B61" i="2"/>
  <c r="B62" i="2"/>
  <c r="B63" i="2"/>
  <c r="B64" i="2"/>
  <c r="B65" i="2"/>
  <c r="B66" i="2"/>
  <c r="B70" i="2"/>
  <c r="B71" i="2"/>
  <c r="B72" i="2"/>
  <c r="B74" i="2"/>
  <c r="B76" i="2"/>
  <c r="B77" i="2"/>
  <c r="B78" i="2"/>
  <c r="B79" i="2"/>
  <c r="B80" i="2"/>
  <c r="B81" i="2"/>
  <c r="B82" i="2"/>
  <c r="B86" i="2"/>
  <c r="B87" i="2"/>
  <c r="B90" i="2"/>
  <c r="B92" i="2"/>
  <c r="B93" i="2"/>
  <c r="B94" i="2"/>
  <c r="B95" i="2"/>
  <c r="B96" i="2"/>
  <c r="B97" i="2"/>
  <c r="B98" i="2"/>
  <c r="B102" i="2"/>
  <c r="B103" i="2"/>
  <c r="B106" i="2"/>
  <c r="B108" i="2"/>
  <c r="B109" i="2"/>
  <c r="B110" i="2"/>
  <c r="B111" i="2"/>
  <c r="B112" i="2"/>
  <c r="B113" i="2"/>
  <c r="B114" i="2"/>
  <c r="B118" i="2"/>
  <c r="B119" i="2"/>
  <c r="B120" i="2"/>
  <c r="B122" i="2"/>
  <c r="B124" i="2"/>
  <c r="B125" i="2"/>
  <c r="B126" i="2"/>
  <c r="B127" i="2"/>
  <c r="B128" i="2"/>
  <c r="B129" i="2"/>
  <c r="B130" i="2"/>
  <c r="B134" i="2"/>
  <c r="B138" i="2"/>
  <c r="B140" i="2"/>
  <c r="B141" i="2"/>
  <c r="B142" i="2"/>
  <c r="B146" i="2"/>
  <c r="B150" i="2"/>
  <c r="B151" i="2"/>
  <c r="B152" i="2"/>
  <c r="B145" i="2" l="1"/>
  <c r="B4" i="2"/>
  <c r="B5" i="2"/>
  <c r="B16" i="4"/>
  <c r="B8" i="4"/>
  <c r="B32" i="4"/>
  <c r="B15" i="4"/>
  <c r="B7" i="4"/>
  <c r="B24" i="4"/>
  <c r="B23" i="4"/>
  <c r="B39" i="4"/>
  <c r="B3" i="4"/>
  <c r="B9" i="4"/>
  <c r="B25" i="4"/>
  <c r="B38" i="4"/>
  <c r="B30" i="4"/>
  <c r="B22" i="4"/>
  <c r="B14" i="4"/>
  <c r="B6" i="4"/>
  <c r="B5" i="4"/>
  <c r="B13" i="4"/>
  <c r="B44" i="4"/>
  <c r="B36" i="4"/>
  <c r="B28" i="4"/>
  <c r="B20" i="4"/>
  <c r="B12" i="4"/>
  <c r="B4" i="4"/>
  <c r="B37" i="4"/>
  <c r="B29" i="4"/>
  <c r="B43" i="4"/>
  <c r="B27" i="4"/>
  <c r="B11" i="4"/>
  <c r="B21" i="4"/>
  <c r="B33" i="4"/>
  <c r="B41" i="4"/>
  <c r="B17" i="4"/>
  <c r="B40" i="4"/>
</calcChain>
</file>

<file path=xl/sharedStrings.xml><?xml version="1.0" encoding="utf-8"?>
<sst xmlns="http://schemas.openxmlformats.org/spreadsheetml/2006/main" count="4612" uniqueCount="2422">
  <si>
    <t>VKB-Sim Gunfighter Modern Combat Pro Twist {B052B4D0-35D1-11ec-8011-444553540000}</t>
  </si>
  <si>
    <t>Combos</t>
  </si>
  <si>
    <t>Command</t>
  </si>
  <si>
    <t>Category</t>
  </si>
  <si>
    <t>Hash</t>
  </si>
  <si>
    <t>A/A refueling - "Ready for precontact" radio call</t>
  </si>
  <si>
    <t>Communications</t>
  </si>
  <si>
    <t>d1760pnilunilcdnilvdnilvpnilvunil</t>
  </si>
  <si>
    <t>AAU-52 Altimeter Pressure Setting Knob - CCW/Decrease</t>
  </si>
  <si>
    <t>Instrument Panel</t>
  </si>
  <si>
    <t>dnilp317unilcdnilvdnilvpnilvunil</t>
  </si>
  <si>
    <t>AAU-52 Altimeter Pressure Setting Knob - CW/Increase</t>
  </si>
  <si>
    <t>dnilp316unilcdnilvdnilvpnilvunil</t>
  </si>
  <si>
    <t>Aircraft Bank Left</t>
  </si>
  <si>
    <t>Flight Control</t>
  </si>
  <si>
    <t>d197pnilu198cdnilvdnilvpnilvunil</t>
  </si>
  <si>
    <t>Aircraft Bank Right</t>
  </si>
  <si>
    <t>d199pnilu200cdnilvdnilvpnilvunil</t>
  </si>
  <si>
    <t>Aircraft carrier catapult camera</t>
  </si>
  <si>
    <t>View</t>
  </si>
  <si>
    <t>d1700pnilunilcdnilvdnilvpnilvunil</t>
  </si>
  <si>
    <t>Aircraft carrier catapult crew camera</t>
  </si>
  <si>
    <t>d1701pnilunilcdnilvdnilvpnilvunil</t>
  </si>
  <si>
    <t>Aircraft Labels</t>
  </si>
  <si>
    <t>Labels</t>
  </si>
  <si>
    <t>d264pnilunilcdnilvdnilvpnilvunil</t>
  </si>
  <si>
    <t>Aircraft Pitch Down</t>
  </si>
  <si>
    <t>d193pnilu194cdnilvdnilvpnilvunil</t>
  </si>
  <si>
    <t>Aircraft Pitch Up</t>
  </si>
  <si>
    <t>d195pnilu196cdnilvdnilvpnilvunil</t>
  </si>
  <si>
    <t>Aircraft Rudder Left</t>
  </si>
  <si>
    <t>d201pnilu202cdnilvdnilvpnilvunil</t>
  </si>
  <si>
    <t>Aircraft Rudder Right</t>
  </si>
  <si>
    <t>d203pnilu204cdnilvdnilvpnilvunil</t>
  </si>
  <si>
    <t>ALQ-165 ECM Mode Switch - BIT</t>
  </si>
  <si>
    <t>Instrument Panel; ALQ-165</t>
  </si>
  <si>
    <t>d3001pnilunilcd66vd0.2vpnilvunil</t>
  </si>
  <si>
    <t>ALQ-165 ECM Mode Switch - CCW</t>
  </si>
  <si>
    <t>d3002pnilunilcd66vd-1vpnilvunil</t>
  </si>
  <si>
    <t>ALQ-165 ECM Mode Switch - CW</t>
  </si>
  <si>
    <t>d3002pnilunilcd66vd1vpnilvunil</t>
  </si>
  <si>
    <t>ALQ-165 ECM Mode Switch - OFF</t>
  </si>
  <si>
    <t>d3001pnilunilcd66vd0vpnilvunil</t>
  </si>
  <si>
    <t>ALQ-165 ECM Mode Switch - REC</t>
  </si>
  <si>
    <t>d3001pnilunilcd66vd0.3vpnilvunil</t>
  </si>
  <si>
    <t>ALQ-165 ECM Mode Switch - STBY</t>
  </si>
  <si>
    <t>d3001pnilunilcd66vd0.1vpnilvunil</t>
  </si>
  <si>
    <t>ALQ-165 ECM Mode Switch - XMIT</t>
  </si>
  <si>
    <t>d3001pnilunilcd66vd0.4vpnilvunil</t>
  </si>
  <si>
    <t>ALR-67 BIT Pushbutton</t>
  </si>
  <si>
    <t>Instrument Panel; ALR-67</t>
  </si>
  <si>
    <t>d3005pnilu3005cd53vd1vpnilvu0</t>
  </si>
  <si>
    <t>ALR-67 DIS TYPE Switch - A</t>
  </si>
  <si>
    <t>d3007pnilunilcd53vd0.2vpnilvunil</t>
  </si>
  <si>
    <t>ALR-67 DIS TYPE Switch - CCW</t>
  </si>
  <si>
    <t>d3011pnilunilcd53vd-1vpnilvunil</t>
  </si>
  <si>
    <t>ALR-67 DIS TYPE Switch - CW</t>
  </si>
  <si>
    <t>d3011pnilunilcd53vd1vpnilvunil</t>
  </si>
  <si>
    <t>ALR-67 DIS TYPE Switch - F</t>
  </si>
  <si>
    <t>d3007pnilunilcd53vd0.4vpnilvunil</t>
  </si>
  <si>
    <t>ALR-67 DIS TYPE Switch - I</t>
  </si>
  <si>
    <t>d3007pnilunilcd53vd0.1vpnilvunil</t>
  </si>
  <si>
    <t>ALR-67 DIS TYPE Switch - N</t>
  </si>
  <si>
    <t>d3007pnilunilcd53vd0vpnilvunil</t>
  </si>
  <si>
    <t>ALR-67 DIS TYPE Switch - U</t>
  </si>
  <si>
    <t>d3007pnilunilcd53vd0.3vpnilvunil</t>
  </si>
  <si>
    <t>ALR-67 DISPLAY Pushbutton</t>
  </si>
  <si>
    <t>d3002pnilu3002cd53vd1vpnilvu0</t>
  </si>
  <si>
    <t>ALR-67 DMR Control Knob - CCW/Decrease</t>
  </si>
  <si>
    <t>dnilp3009unilcd53vdnilvp-0.5vunil</t>
  </si>
  <si>
    <t>ALR-67 DMR Control Knob - CW/Increase</t>
  </si>
  <si>
    <t>dnilp3009unilcd53vdnilvp0.5vunil</t>
  </si>
  <si>
    <t>ALR-67 OFFSET Pushbutton</t>
  </si>
  <si>
    <t>d3004pnilu3004cd53vd1vpnilvu0</t>
  </si>
  <si>
    <t>ALR-67 POWER Pushbutton - OFF</t>
  </si>
  <si>
    <t>d3001pnilunilcd53vd0vpnilvunil</t>
  </si>
  <si>
    <t>ALR-67 POWER Pushbutton - ON</t>
  </si>
  <si>
    <t>d3001pnilunilcd53vd1vpnilvunil</t>
  </si>
  <si>
    <t>ALR-67 POWER Pushbutton - ON/OFF</t>
  </si>
  <si>
    <t>d3014pnilunilcd53vd1vpnilvunil</t>
  </si>
  <si>
    <t>ALR-67 POWER Pushbutton: ON&lt;&gt;OFF</t>
  </si>
  <si>
    <t>Special For Joystick; Instrument Panel; ALR-67</t>
  </si>
  <si>
    <t>d3001pnilu3001cd53vd1vpnilvu0</t>
  </si>
  <si>
    <t>ALR-67 SPECIAL Pushbutton</t>
  </si>
  <si>
    <t>d3003pnilu3003cd53vd1vpnilvu0</t>
  </si>
  <si>
    <t>All Labels</t>
  </si>
  <si>
    <t>d261pnilunilcdnilvdnilvpnilvunil</t>
  </si>
  <si>
    <t>All missiles padlock</t>
  </si>
  <si>
    <t>View Padlock</t>
  </si>
  <si>
    <t>d259pnilunilcdnilvdnilvpnilvunil</t>
  </si>
  <si>
    <t>Altitude 2-pos Switch: BARO&lt;&gt;RDR</t>
  </si>
  <si>
    <t>Special For Joystick; Instrument Panel; HUD Control Panel</t>
  </si>
  <si>
    <t>d3008pnilu3008cd34vd1vpnilvu0</t>
  </si>
  <si>
    <t>Altitude Switch - BARO</t>
  </si>
  <si>
    <t>Instrument Panel; HUD Control Panel</t>
  </si>
  <si>
    <t>d3008pnilunilcd34vd1vpnilvunil</t>
  </si>
  <si>
    <t>Altitude Switch - BARO/RDR</t>
  </si>
  <si>
    <t>d3021pnilunilcd34vd0vpnilvunil</t>
  </si>
  <si>
    <t>Altitude Switch - RDR</t>
  </si>
  <si>
    <t>d3008pnilunilcd34vd0vpnilvunil</t>
  </si>
  <si>
    <t>AMPCD Contrast Control Switch - DOWN</t>
  </si>
  <si>
    <t>Instrument Panel; AMPCD</t>
  </si>
  <si>
    <t>d3007pnilu3007cd37vd-1vpnilvu0</t>
  </si>
  <si>
    <t>AMPCD Contrast Control Switch - UP</t>
  </si>
  <si>
    <t>d3006pnilu3006cd37vd1vpnilvu0</t>
  </si>
  <si>
    <t>AMPCD Gain Control Switch - DOWN</t>
  </si>
  <si>
    <t>d3009pnilu3009cd37vd-1vpnilvu0</t>
  </si>
  <si>
    <t>AMPCD Gain Control Switch - UP</t>
  </si>
  <si>
    <t>d3008pnilu3008cd37vd1vpnilvu0</t>
  </si>
  <si>
    <t>AMPCD Night/Day Brightness Selector - DAY</t>
  </si>
  <si>
    <t>d3002pnilu3002cd37vd1vpnilvu0</t>
  </si>
  <si>
    <t>AMPCD Night/Day Brightness Selector - NGT</t>
  </si>
  <si>
    <t>d3003pnilu3003cd37vd-1vpnilvu0</t>
  </si>
  <si>
    <t>AMPCD Off/Brightness Control Knob - CCW/Decrease</t>
  </si>
  <si>
    <t>dnilp3041unilcd37vdnilvp-0.5vunil</t>
  </si>
  <si>
    <t>AMPCD Off/Brightness Control Knob - CW/Increase</t>
  </si>
  <si>
    <t>dnilp3041unilcd37vdnilvp0.5vunil</t>
  </si>
  <si>
    <t>AMPCD PB 1</t>
  </si>
  <si>
    <t>d3011pnilu3011cd37vd1vpnilvu0</t>
  </si>
  <si>
    <t>AMPCD PB 10</t>
  </si>
  <si>
    <t>d3020pnilu3020cd37vd1vpnilvu0</t>
  </si>
  <si>
    <t>AMPCD PB 11</t>
  </si>
  <si>
    <t>d3021pnilu3021cd37vd1vpnilvu0</t>
  </si>
  <si>
    <t>AMPCD PB 12</t>
  </si>
  <si>
    <t>d3022pnilu3022cd37vd1vpnilvu0</t>
  </si>
  <si>
    <t>AMPCD PB 13</t>
  </si>
  <si>
    <t>d3023pnilu3023cd37vd1vpnilvu0</t>
  </si>
  <si>
    <t>AMPCD PB 14</t>
  </si>
  <si>
    <t>d3024pnilu3024cd37vd1vpnilvu0</t>
  </si>
  <si>
    <t>AMPCD PB 15</t>
  </si>
  <si>
    <t>d3025pnilu3025cd37vd1vpnilvu0</t>
  </si>
  <si>
    <t>AMPCD PB 16</t>
  </si>
  <si>
    <t>d3026pnilu3026cd37vd1vpnilvu0</t>
  </si>
  <si>
    <t>AMPCD PB 17</t>
  </si>
  <si>
    <t>d3027pnilu3027cd37vd1vpnilvu0</t>
  </si>
  <si>
    <t>AMPCD PB 18</t>
  </si>
  <si>
    <t>d3028pnilu3028cd37vd1vpnilvu0</t>
  </si>
  <si>
    <t>AMPCD PB 19</t>
  </si>
  <si>
    <t>d3029pnilu3029cd37vd1vpnilvu0</t>
  </si>
  <si>
    <t>AMPCD PB 2</t>
  </si>
  <si>
    <t>d3012pnilu3012cd37vd1vpnilvu0</t>
  </si>
  <si>
    <t>AMPCD PB 20</t>
  </si>
  <si>
    <t>d3030pnilu3030cd37vd1vpnilvu0</t>
  </si>
  <si>
    <t>AMPCD PB 3</t>
  </si>
  <si>
    <t>d3013pnilu3013cd37vd1vpnilvu0</t>
  </si>
  <si>
    <t>AMPCD PB 4</t>
  </si>
  <si>
    <t>d3014pnilu3014cd37vd1vpnilvu0</t>
  </si>
  <si>
    <t>AMPCD PB 5</t>
  </si>
  <si>
    <t>d3015pnilu3015cd37vd1vpnilvu0</t>
  </si>
  <si>
    <t>AMPCD PB 6</t>
  </si>
  <si>
    <t>d3016pnilu3016cd37vd1vpnilvu0</t>
  </si>
  <si>
    <t>AMPCD PB 7</t>
  </si>
  <si>
    <t>d3017pnilu3017cd37vd1vpnilvu0</t>
  </si>
  <si>
    <t>AMPCD PB 8</t>
  </si>
  <si>
    <t>d3018pnilu3018cd37vd1vpnilvu0</t>
  </si>
  <si>
    <t>AMPCD PB 9</t>
  </si>
  <si>
    <t>d3019pnilu3019cd37vd1vpnilvu0</t>
  </si>
  <si>
    <t>AMPCD Symbology Control Switch - DOWN</t>
  </si>
  <si>
    <t>d3005pnilu3005cd37vd-1vpnilvu0</t>
  </si>
  <si>
    <t>AMPCD Symbology Control Switch - UP</t>
  </si>
  <si>
    <t>d3004pnilu3004cd37vd1vpnilvu0</t>
  </si>
  <si>
    <t>Anti Skid Switch - OFF</t>
  </si>
  <si>
    <t>Left Vertical Panel</t>
  </si>
  <si>
    <t>d3004pnilunilcd5vd0vpnilvunil</t>
  </si>
  <si>
    <t>Anti Skid Switch - ON</t>
  </si>
  <si>
    <t>d3004pnilunilcd5vd1vpnilvunil</t>
  </si>
  <si>
    <t>Anti Skid Switch - ON/OFF</t>
  </si>
  <si>
    <t>d3010pnilunilcd5vd0vpnilvunil</t>
  </si>
  <si>
    <t>Anti Skid Switch: ON&lt;&gt;OFF</t>
  </si>
  <si>
    <t>Special For Joystick; Left Vertical Panel</t>
  </si>
  <si>
    <t>d3004pnilu3004cd5vd1vpnilvu0</t>
  </si>
  <si>
    <t>AOA Indexer Control Knob - CCW/Decrease</t>
  </si>
  <si>
    <t>dnilp3019unilcd34vdnilvp-0.5vunil</t>
  </si>
  <si>
    <t>AOA Indexer Control Knob - CW/Increase</t>
  </si>
  <si>
    <t>dnilp3019unilcd34vdnilvp0.5vunil</t>
  </si>
  <si>
    <t>APU Control 2-pos Switch: ON&lt;&gt;OFF</t>
  </si>
  <si>
    <t>Special For Joystick; Left Console</t>
  </si>
  <si>
    <t>d3023pnilu3023cd12vd1vpnilvu0</t>
  </si>
  <si>
    <t>APU Control Switch - ON/OFF</t>
  </si>
  <si>
    <t>Left Console</t>
  </si>
  <si>
    <t>d3001pnilu3001cd12vd1vpnilvu0</t>
  </si>
  <si>
    <t>APU Fire Warning/Extinguisher Light Switch - PRESS</t>
  </si>
  <si>
    <t>d3009pnilunilcd12vd1vpnilvunil</t>
  </si>
  <si>
    <t>APU Fire Warning/Extinguisher Light Switch - PRESS/RELEASE</t>
  </si>
  <si>
    <t>d3017pnilunilcd12vd0vpnilvunil</t>
  </si>
  <si>
    <t>APU Fire Warning/Extinguisher Light Switch - RELEASE</t>
  </si>
  <si>
    <t>d3009pnilunilcd12vd0vpnilvunil</t>
  </si>
  <si>
    <t>Arresting Hook Handle - Cycle</t>
  </si>
  <si>
    <t>Right Vertical Panel</t>
  </si>
  <si>
    <t>d3013pnilunilcd5vd1vpnilvunil</t>
  </si>
  <si>
    <t>Arresting Hook Handle - DOWN</t>
  </si>
  <si>
    <t>d3009pnilunilcd5vd0vpnilvunil</t>
  </si>
  <si>
    <t>Arresting Hook Handle - UP</t>
  </si>
  <si>
    <t>d3009pnilunilcd5vd1vpnilvunil</t>
  </si>
  <si>
    <t>Arresting Hook Handle: UP&lt;&gt;DOWN</t>
  </si>
  <si>
    <t>Special For Joystick; Right Vertical Panel</t>
  </si>
  <si>
    <t>d3009pnilu3009cd5vd1vpnilvu0</t>
  </si>
  <si>
    <t>ATC Engage/Disengage Switch</t>
  </si>
  <si>
    <t>Throttle Grip; HOTAS</t>
  </si>
  <si>
    <t>d3037pnilu3037cd13vd1vpnilvu0</t>
  </si>
  <si>
    <t>Attack My Target</t>
  </si>
  <si>
    <t>d118pnilunilcdnilvdnilvpnilvunil</t>
  </si>
  <si>
    <t>Attitude Selector 3-pos Switch: INS&lt;&gt;AUTO</t>
  </si>
  <si>
    <t>d3009pnilu3009cd34vd1vpnilvu0</t>
  </si>
  <si>
    <t>Attitude Selector 3-pos Switch: STBY&lt;&gt;AUTO</t>
  </si>
  <si>
    <t>d3009pnilu3009cd34vd-1vpnilvu0</t>
  </si>
  <si>
    <t>Attitude Selector Switch - AUTO</t>
  </si>
  <si>
    <t>d3009pnilunilcd34vd0vpnilvunil</t>
  </si>
  <si>
    <t>Attitude Selector Switch - Down</t>
  </si>
  <si>
    <t>d3022pnilunilcd34vd-1vpnilvunil</t>
  </si>
  <si>
    <t>Attitude Selector Switch - INS</t>
  </si>
  <si>
    <t>d3009pnilunilcd34vd1vpnilvunil</t>
  </si>
  <si>
    <t>Attitude Selector Switch - STBY</t>
  </si>
  <si>
    <t>d3009pnilunilcd34vd-1vpnilvunil</t>
  </si>
  <si>
    <t>Attitude Selector Switch - Up</t>
  </si>
  <si>
    <t>d3022pnilunilcd34vd1vpnilvunil</t>
  </si>
  <si>
    <t>AUX Volume Control Knob - CCW/Decrease</t>
  </si>
  <si>
    <t>Left Console; Communication Control Panel</t>
  </si>
  <si>
    <t>dnilp3033unilcd40vdnilvp-0.5vunil</t>
  </si>
  <si>
    <t>AUX Volume Control Knob - CW/Increase</t>
  </si>
  <si>
    <t>dnilp3033unilcd40vdnilvp0.5vunil</t>
  </si>
  <si>
    <t>Automatic Shutdown Procedure</t>
  </si>
  <si>
    <t>Assist</t>
  </si>
  <si>
    <t>d310pnilunilcdnilvdnilvpnilvunil</t>
  </si>
  <si>
    <t>Automatic Startup Procedure</t>
  </si>
  <si>
    <t>d309pnilunilcdnilvdnilvpnilvunil</t>
  </si>
  <si>
    <t>Autopilot/Nosewheel Steering Disengage (Paddle) Switch</t>
  </si>
  <si>
    <t>Stick; HOTAS</t>
  </si>
  <si>
    <t>d3018pnilu3018cd13vd1vpnilvu0</t>
  </si>
  <si>
    <t>Auxiliary Release 2-pos Switch: ENABLE&lt;&gt;NORM</t>
  </si>
  <si>
    <t>Special For Joystick; Instrument Panel</t>
  </si>
  <si>
    <t>d3012pnilu3012cd23vd1vpnilvu0</t>
  </si>
  <si>
    <t>Auxiliary Release Switch - ENABLE</t>
  </si>
  <si>
    <t>d3012pnilunilcd23vd1vpnilvunil</t>
  </si>
  <si>
    <t>Auxiliary Release Switch - ENABLE/NORM</t>
  </si>
  <si>
    <t>d3016pnilunilcd23vd0vpnilvunil</t>
  </si>
  <si>
    <t>Auxiliary Release Switch - NORM</t>
  </si>
  <si>
    <t>d3012pnilunilcd23vd0vpnilvunil</t>
  </si>
  <si>
    <t>AV COOL Switch - EMERG/NORM</t>
  </si>
  <si>
    <t>d3008pnilu3008cd11vd1vpnilvu0</t>
  </si>
  <si>
    <t>Balance Control Knob - CCW/Decrease</t>
  </si>
  <si>
    <t>dnilp3017unilcd34vdnilvp-0.5vunil</t>
  </si>
  <si>
    <t>Balance Control Knob - CW/Increase</t>
  </si>
  <si>
    <t>dnilp3017unilcd34vdnilvp0.5vunil</t>
  </si>
  <si>
    <t>Battery 3-pos Switch: ON&lt;&gt;OFF</t>
  </si>
  <si>
    <t>Special For Joystick; Right Console; Electrical Power Panel</t>
  </si>
  <si>
    <t>d3001pnilu3001cd3vd1vpnilvu0</t>
  </si>
  <si>
    <t>Battery 3-pos Switch: ORIDE&lt;&gt;OFF</t>
  </si>
  <si>
    <t>d3001pnilu3001cd3vd-1vpnilvu0</t>
  </si>
  <si>
    <t>Battery Switch - Down</t>
  </si>
  <si>
    <t>Right Console; Electrical Power Panel</t>
  </si>
  <si>
    <t>d3027pnilunilcd3vd-1vpnilvunil</t>
  </si>
  <si>
    <t>Battery Switch - OFF</t>
  </si>
  <si>
    <t>d3001pnilunilcd3vd0vpnilvunil</t>
  </si>
  <si>
    <t>Battery Switch - ON</t>
  </si>
  <si>
    <t>d3001pnilunilcd3vd1vpnilvunil</t>
  </si>
  <si>
    <t>Battery Switch - ORIDE</t>
  </si>
  <si>
    <t>d3001pnilunilcd3vd-1vpnilvunil</t>
  </si>
  <si>
    <t>Battery Switch - Up</t>
  </si>
  <si>
    <t>d3027pnilunilcd3vd1vpnilvunil</t>
  </si>
  <si>
    <t>Black Level Control Knob - CCW/Decrease</t>
  </si>
  <si>
    <t>dnilp3014unilcd34vdnilvp-0.5vunil</t>
  </si>
  <si>
    <t>Black Level Control Knob - CW/Increase</t>
  </si>
  <si>
    <t>dnilp3014unilcd34vdnilvp0.5vunil</t>
  </si>
  <si>
    <t>Bleed Air Knob - AUG PULL</t>
  </si>
  <si>
    <t>Right Console; ECS Panel</t>
  </si>
  <si>
    <t>d3002pnilu3002cd11vd1vpnilvu0</t>
  </si>
  <si>
    <t>Bleed Air Knob - CCW</t>
  </si>
  <si>
    <t>d3012pnilunilcd11vd-1vpnilvunil</t>
  </si>
  <si>
    <t>Bleed Air Knob - CW</t>
  </si>
  <si>
    <t>d3012pnilunilcd11vd1vpnilvunil</t>
  </si>
  <si>
    <t>Bleed Air Knob - L OFF</t>
  </si>
  <si>
    <t>d3001pnilunilcd11vd0.1vpnilvunil</t>
  </si>
  <si>
    <t>Bleed Air Knob - NORM</t>
  </si>
  <si>
    <t>d3001pnilunilcd11vd0.2vpnilvunil</t>
  </si>
  <si>
    <t>Bleed Air Knob - OFF</t>
  </si>
  <si>
    <t>d3001pnilunilcd11vd0vpnilvunil</t>
  </si>
  <si>
    <t>Bleed Air Knob - R OFF</t>
  </si>
  <si>
    <t>d3001pnilunilcd11vd0.3vpnilvunil</t>
  </si>
  <si>
    <t>Cabin Pressure 3-pos Switch: NORM&lt;&gt;DUMP</t>
  </si>
  <si>
    <t>Special For Joystick; Right Console; ECS Panel</t>
  </si>
  <si>
    <t>d3004pnilu3004cd11vd1vpnilvu0</t>
  </si>
  <si>
    <t>Cabin Pressure 3-pos Switch: RAM/DUMP&lt;&gt;DUMP</t>
  </si>
  <si>
    <t>d3004pnilu3004cd11vd-1vpnilvu0</t>
  </si>
  <si>
    <t>Cabin Pressure Switch - Down</t>
  </si>
  <si>
    <t>d3014pnilunilcd11vd-1vpnilvunil</t>
  </si>
  <si>
    <t>Cabin Pressure Switch - DUMP</t>
  </si>
  <si>
    <t>d3004pnilunilcd11vd0vpnilvunil</t>
  </si>
  <si>
    <t>Cabin Pressure Switch - NORM</t>
  </si>
  <si>
    <t>d3004pnilunilcd11vd1vpnilvunil</t>
  </si>
  <si>
    <t>Cabin Pressure Switch - RAM/DUMP</t>
  </si>
  <si>
    <t>d3004pnilunilcd11vd-1vpnilvunil</t>
  </si>
  <si>
    <t>Cabin Pressure Switch - Up</t>
  </si>
  <si>
    <t>d3014pnilunilcd11vd1vpnilvunil</t>
  </si>
  <si>
    <t>Cabin Temperature Knob - CCW/Decrease/COLD</t>
  </si>
  <si>
    <t>dnilp3017unilcd11vdnilvp-0.5vunil</t>
  </si>
  <si>
    <t>Cabin Temperature Knob - CW/Increase/HOT</t>
  </si>
  <si>
    <t>dnilp3017unilcd11vdnilvp0.5vunil</t>
  </si>
  <si>
    <t>Cage/Uncage Button</t>
  </si>
  <si>
    <t>d3031pnilu3031cd13vd1vpnilvu0</t>
  </si>
  <si>
    <t>Camera alternative backward</t>
  </si>
  <si>
    <t>dnilp1780u1781cdnilvdnilvpnilvunil</t>
  </si>
  <si>
    <t>Camera alternative backward slow</t>
  </si>
  <si>
    <t>dnilp1794u1795cdnilvdnilvpnilvunil</t>
  </si>
  <si>
    <t>Camera alternative center</t>
  </si>
  <si>
    <t>d1782pnilunilcdnilvdnilvpnilvunil</t>
  </si>
  <si>
    <t>Camera alternative down</t>
  </si>
  <si>
    <t>dnilp1770u1777cdnilvdnilvpnilvunil</t>
  </si>
  <si>
    <t>Camera alternative down left</t>
  </si>
  <si>
    <t>dnilp1775u1777cdnilvdnilvpnilvunil</t>
  </si>
  <si>
    <t>Camera alternative down left slow</t>
  </si>
  <si>
    <t>dnilp1789u1791cdnilvdnilvpnilvunil</t>
  </si>
  <si>
    <t>Camera alternative down right</t>
  </si>
  <si>
    <t>dnilp1774u1777cdnilvdnilvpnilvunil</t>
  </si>
  <si>
    <t>Camera alternative down right slow</t>
  </si>
  <si>
    <t>dnilp1788u1791cdnilvdnilvpnilvunil</t>
  </si>
  <si>
    <t>Camera alternative down slow</t>
  </si>
  <si>
    <t>dnilp1784u1791cdnilvdnilvpnilvunil</t>
  </si>
  <si>
    <t>Camera alternative forward</t>
  </si>
  <si>
    <t>dnilp1778u1779cdnilvdnilvpnilvunil</t>
  </si>
  <si>
    <t>Camera alternative forward slow</t>
  </si>
  <si>
    <t>dnilp1792u1793cdnilvdnilvpnilvunil</t>
  </si>
  <si>
    <t>Camera alternative left</t>
  </si>
  <si>
    <t>dnilp1771u1777cdnilvdnilvpnilvunil</t>
  </si>
  <si>
    <t>Camera alternative left slow</t>
  </si>
  <si>
    <t>dnilp1785u1791cdnilvdnilvpnilvunil</t>
  </si>
  <si>
    <t>Camera alternative right</t>
  </si>
  <si>
    <t>dnilp1772u1777cdnilvdnilvpnilvunil</t>
  </si>
  <si>
    <t>Camera alternative right slow</t>
  </si>
  <si>
    <t>dnilp1786u1791cdnilvdnilvpnilvunil</t>
  </si>
  <si>
    <t>Camera alternative up</t>
  </si>
  <si>
    <t>dnilp1769u1777cdnilvdnilvpnilvunil</t>
  </si>
  <si>
    <t>Camera alternative up left</t>
  </si>
  <si>
    <t>dnilp1776u1777cdnilvdnilvpnilvunil</t>
  </si>
  <si>
    <t>Camera alternative up left slow</t>
  </si>
  <si>
    <t>dnilp1790u1791cdnilvdnilvpnilvunil</t>
  </si>
  <si>
    <t>Camera alternative up right</t>
  </si>
  <si>
    <t>dnilp1773u1777cdnilvdnilvpnilvunil</t>
  </si>
  <si>
    <t>Camera alternative up right slow</t>
  </si>
  <si>
    <t>dnilp1787u1791cdnilvdnilvpnilvunil</t>
  </si>
  <si>
    <t>Camera alternative up slow</t>
  </si>
  <si>
    <t>dnilp1783u1791cdnilvdnilvpnilvunil</t>
  </si>
  <si>
    <t>Camera jiggle toggle</t>
  </si>
  <si>
    <t>View Extended</t>
  </si>
  <si>
    <t>d299pnilunilcdnilvdnilvpnilvunil</t>
  </si>
  <si>
    <t>Camera local input layer toggle</t>
  </si>
  <si>
    <t>d1862pnilunilcdnilvdnilvpnilvunil</t>
  </si>
  <si>
    <t>Camera pan mode toggle</t>
  </si>
  <si>
    <t>View Cockpit</t>
  </si>
  <si>
    <t>d346pnilunilcdnilvdnilvpnilvunil</t>
  </si>
  <si>
    <t>Camera snap view down</t>
  </si>
  <si>
    <t>d48pnilunilcdnilvdnilvpnilvunil</t>
  </si>
  <si>
    <t>Camera snap view down-left</t>
  </si>
  <si>
    <t>d355pnilunilcdnilvdnilvpnilvunil</t>
  </si>
  <si>
    <t>Camera snap view down-right</t>
  </si>
  <si>
    <t>d356pnilunilcdnilvdnilvpnilvunil</t>
  </si>
  <si>
    <t>Camera snap view left</t>
  </si>
  <si>
    <t>d45pnilunilcdnilvdnilvpnilvunil</t>
  </si>
  <si>
    <t>Camera snap view right</t>
  </si>
  <si>
    <t>d46pnilunilcdnilvdnilvpnilvunil</t>
  </si>
  <si>
    <t>Camera snap view up</t>
  </si>
  <si>
    <t>d47pnilunilcdnilvdnilvpnilvunil</t>
  </si>
  <si>
    <t>Camera snap view up-left</t>
  </si>
  <si>
    <t>d353pnilunilcdnilvdnilvpnilvunil</t>
  </si>
  <si>
    <t>Camera snap view up-right</t>
  </si>
  <si>
    <t>d354pnilunilcdnilvdnilvpnilvunil</t>
  </si>
  <si>
    <t>Camera transpose mode (press and hold)</t>
  </si>
  <si>
    <t>d1593pnilu1594cdnilvdnilvpnilvunil</t>
  </si>
  <si>
    <t>Canopy - OPEN/CLOSE</t>
  </si>
  <si>
    <t>Right Wall; Systems</t>
  </si>
  <si>
    <t>d71pnilunilcdnilvdnilvpnilvunil</t>
  </si>
  <si>
    <t>Canopy Control Switch - CLOSE</t>
  </si>
  <si>
    <t>d3002pnilu3002cd7vd-1vpnilvu0</t>
  </si>
  <si>
    <t>Canopy Control Switch - HOLD</t>
  </si>
  <si>
    <t>d3002pnilunilcd7vd0vpnilvunil</t>
  </si>
  <si>
    <t>Canopy Control Switch - OPEN</t>
  </si>
  <si>
    <t>d3001pnilu3001cd7vd1vpnilvu0</t>
  </si>
  <si>
    <t>Canopy Jettison Handle - PULL</t>
  </si>
  <si>
    <t>Left Wall</t>
  </si>
  <si>
    <t>d3003pnilunilcd7vd1vpnilvunil</t>
  </si>
  <si>
    <t>Canopy Jettison Handle - PULL/PUSH</t>
  </si>
  <si>
    <t>d3014pnilunilcd7vd0vpnilvunil</t>
  </si>
  <si>
    <t>Canopy Jettison Handle - PUSH</t>
  </si>
  <si>
    <t>d3003pnilunilcd7vd0vpnilvunil</t>
  </si>
  <si>
    <t>Canopy Jettison Handle Unlock Button</t>
  </si>
  <si>
    <t>d3004pnilu3004cd7vd1vpnilvu0</t>
  </si>
  <si>
    <t>Canopy Jettison Handle: PULL&lt;&gt;PUSH</t>
  </si>
  <si>
    <t>Special For Joystick; Left Wall</t>
  </si>
  <si>
    <t>d3003pnilu3003cd7vd1vpnilvu0</t>
  </si>
  <si>
    <t>Catapult Hook-Up</t>
  </si>
  <si>
    <t>General</t>
  </si>
  <si>
    <t>d120pnilunilcdnilvdnilvpnilvunil</t>
  </si>
  <si>
    <t>CB FCS CHAN 1 - OFF</t>
  </si>
  <si>
    <t>Left Wall; Left Circuit Breaker Panel</t>
  </si>
  <si>
    <t>d3017pnilunilcd3vd1vpnilvunil</t>
  </si>
  <si>
    <t>CB FCS CHAN 1 - ON</t>
  </si>
  <si>
    <t>d3017pnilunilcd3vd0vpnilvunil</t>
  </si>
  <si>
    <t>CB FCS CHAN 1 - ON/OFF</t>
  </si>
  <si>
    <t>d3042pnilunilcd3vd0vpnilvunil</t>
  </si>
  <si>
    <t>CB FCS CHAN 2 - OFF</t>
  </si>
  <si>
    <t>d3018pnilunilcd3vd1vpnilvunil</t>
  </si>
  <si>
    <t>CB FCS CHAN 2 - ON</t>
  </si>
  <si>
    <t>d3018pnilunilcd3vd0vpnilvunil</t>
  </si>
  <si>
    <t>CB FCS CHAN 2 - ON/OFF</t>
  </si>
  <si>
    <t>d3043pnilunilcd3vd0vpnilvunil</t>
  </si>
  <si>
    <t>CB FCS CHAN 3 - OFF</t>
  </si>
  <si>
    <t>Right Wall; Right Circuit Breaker Panel</t>
  </si>
  <si>
    <t>d3021pnilunilcd3vd1vpnilvunil</t>
  </si>
  <si>
    <t>CB FCS CHAN 3 - ON</t>
  </si>
  <si>
    <t>d3021pnilunilcd3vd0vpnilvunil</t>
  </si>
  <si>
    <t>CB FCS CHAN 3 - ON/OFF</t>
  </si>
  <si>
    <t>d3046pnilunilcd3vd0vpnilvunil</t>
  </si>
  <si>
    <t>CB FCS CHAN 4 - OFF</t>
  </si>
  <si>
    <t>d3022pnilunilcd3vd1vpnilvunil</t>
  </si>
  <si>
    <t>CB FCS CHAN 4 - ON</t>
  </si>
  <si>
    <t>d3022pnilunilcd3vd0vpnilvunil</t>
  </si>
  <si>
    <t>CB FCS CHAN 4 - ON/OFF</t>
  </si>
  <si>
    <t>d3047pnilunilcd3vd0vpnilvunil</t>
  </si>
  <si>
    <t>CB HOOK - OFF</t>
  </si>
  <si>
    <t>d3023pnilunilcd3vd1vpnilvunil</t>
  </si>
  <si>
    <t>CB HOOK - ON</t>
  </si>
  <si>
    <t>d3023pnilunilcd3vd0vpnilvunil</t>
  </si>
  <si>
    <t>CB HOOK - ON/OFF</t>
  </si>
  <si>
    <t>d3048pnilunilcd3vd0vpnilvunil</t>
  </si>
  <si>
    <t>CB LAUNCH BAR - OFF</t>
  </si>
  <si>
    <t>d3020pnilunilcd3vd1vpnilvunil</t>
  </si>
  <si>
    <t>CB LAUNCH BAR - ON</t>
  </si>
  <si>
    <t>d3020pnilunilcd3vd0vpnilvunil</t>
  </si>
  <si>
    <t>CB LAUNCH BAR - ON/OFF</t>
  </si>
  <si>
    <t>d3045pnilunilcd3vd0vpnilvunil</t>
  </si>
  <si>
    <t>CB LG - OFF</t>
  </si>
  <si>
    <t>d3024pnilunilcd3vd1vpnilvunil</t>
  </si>
  <si>
    <t>CB LG - ON</t>
  </si>
  <si>
    <t>d3024pnilunilcd3vd0vpnilvunil</t>
  </si>
  <si>
    <t>CB LG - ON/OFF</t>
  </si>
  <si>
    <t>d3049pnilunilcd3vd0vpnilvunil</t>
  </si>
  <si>
    <t>CB SPD BRK - OFF</t>
  </si>
  <si>
    <t>d3019pnilunilcd3vd1vpnilvunil</t>
  </si>
  <si>
    <t>CB SPD BRK - ON</t>
  </si>
  <si>
    <t>d3019pnilunilcd3vd0vpnilvunil</t>
  </si>
  <si>
    <t>CB SPD BRK - ON/OFF</t>
  </si>
  <si>
    <t>d3044pnilunilcd3vd0vpnilvunil</t>
  </si>
  <si>
    <t>Center Camera View</t>
  </si>
  <si>
    <t>d49pnilunilcdnilvdnilvpnilvunil</t>
  </si>
  <si>
    <t>CHART Light Dimmer Control - CCW/Decrease</t>
  </si>
  <si>
    <t>Right Console; INTR LT Control Panel</t>
  </si>
  <si>
    <t>dnilp3017unilcd9vdnilvp-0.5vunil</t>
  </si>
  <si>
    <t>CHART Light Dimmer Control - CW/Increase</t>
  </si>
  <si>
    <t>dnilp3017unilcd9vdnilvp0.5vunil</t>
  </si>
  <si>
    <t>Clickable Mouse Cockpit Mode - ON/OFF</t>
  </si>
  <si>
    <t>d363pnilunilcdnilvdnilvpnilvunil</t>
  </si>
  <si>
    <t>COMM 1 Antenna Selector 3-pos Switch: LOWER&lt;&gt;AUTO</t>
  </si>
  <si>
    <t>d3001pnilu3001cd50vd-1vpnilvu0</t>
  </si>
  <si>
    <t>COMM 1 Antenna Selector 3-pos Switch: UPPER&lt;&gt;AUTO</t>
  </si>
  <si>
    <t>d3001pnilu3001cd50vd1vpnilvu0</t>
  </si>
  <si>
    <t>COMM 1 Antenna Selector Switch - AUTO</t>
  </si>
  <si>
    <t>d3001pnilunilcd50vd0vpnilvunil</t>
  </si>
  <si>
    <t>COMM 1 Antenna Selector Switch - Down</t>
  </si>
  <si>
    <t>d3003pnilunilcd50vd-1vpnilvunil</t>
  </si>
  <si>
    <t>COMM 1 Antenna Selector Switch - LOWER</t>
  </si>
  <si>
    <t>d3001pnilunilcd50vd-1vpnilvunil</t>
  </si>
  <si>
    <t>COMM 1 Antenna Selector Switch - UPPER</t>
  </si>
  <si>
    <t>d3001pnilunilcd50vd1vpnilvunil</t>
  </si>
  <si>
    <t>COMM 1 Antenna Selector Switch - Up</t>
  </si>
  <si>
    <t>d3003pnilunilcd50vd1vpnilvunil</t>
  </si>
  <si>
    <t>COMM G XMT 3-pos Switch: COMM 1&lt;&gt;OFF</t>
  </si>
  <si>
    <t>Special For Joystick; Left Console; Communication Control Panel</t>
  </si>
  <si>
    <t>d3011pnilu3011cd40vd1vpnilvu0</t>
  </si>
  <si>
    <t>COMM G XMT 3-pos Switch: COMM 2&lt;&gt;OFF</t>
  </si>
  <si>
    <t>d3011pnilu3011cd40vd-1vpnilvu0</t>
  </si>
  <si>
    <t>COMM G XMT Switch - COMM 1</t>
  </si>
  <si>
    <t>d3011pnilunilcd40vd1vpnilvunil</t>
  </si>
  <si>
    <t>COMM G XMT Switch - COMM 2</t>
  </si>
  <si>
    <t>d3011pnilunilcd40vd-1vpnilvunil</t>
  </si>
  <si>
    <t>COMM G XMT Switch - Down</t>
  </si>
  <si>
    <t>d3036pnilunilcd40vd-1vpnilvunil</t>
  </si>
  <si>
    <t>COMM G XMT Switch - OFF</t>
  </si>
  <si>
    <t>d3011pnilunilcd40vd0vpnilvunil</t>
  </si>
  <si>
    <t>COMM G XMT Switch - Up</t>
  </si>
  <si>
    <t>d3036pnilunilcd40vd1vpnilvunil</t>
  </si>
  <si>
    <t>COMM Switch - COMM 1 (call radio menu)</t>
  </si>
  <si>
    <t>d3027pnilu3027cd13vd0.2vpnilvu0</t>
  </si>
  <si>
    <t>COMM Switch - COMM 1 (VOIP)</t>
  </si>
  <si>
    <t>d1731pnilu1731cdnilvd1vpnilvu0</t>
  </si>
  <si>
    <t>COMM Switch - COMM 2 (call radio menu)</t>
  </si>
  <si>
    <t>d3028pnilu3028cd13vd0.4vpnilvu0</t>
  </si>
  <si>
    <t>COMM Switch - COMM 2 (VOIP)</t>
  </si>
  <si>
    <t>d1732pnilu1732cdnilvd1vpnilvu0</t>
  </si>
  <si>
    <t>COMM Switch - MIDS A</t>
  </si>
  <si>
    <t>d3029pnilu3029cd13vd0.6vpnilvu0</t>
  </si>
  <si>
    <t>COMM Switch - MIDS B</t>
  </si>
  <si>
    <t>d3030pnilu3030cd13vd0.8vpnilvu0</t>
  </si>
  <si>
    <t>CONSOLES Lights Dimmer Control - CCW/Decrease</t>
  </si>
  <si>
    <t>dnilp3010unilcd9vdnilvp-0.5vunil</t>
  </si>
  <si>
    <t>CONSOLES Lights Dimmer Control - CW/Increase</t>
  </si>
  <si>
    <t>dnilp3010unilcd9vdnilvp0.5vunil</t>
  </si>
  <si>
    <t>Cockpit Camera Move Back</t>
  </si>
  <si>
    <t>dnilp489u490cdnilvdnilvpnilvunil</t>
  </si>
  <si>
    <t>Cockpit Camera Move Center</t>
  </si>
  <si>
    <t>d491pnilunilcdnilvdnilvpnilvunil</t>
  </si>
  <si>
    <t>Cockpit Camera Move Down</t>
  </si>
  <si>
    <t>dnilp485u490cdnilvdnilvpnilvunil</t>
  </si>
  <si>
    <t>Cockpit Camera Move Forward</t>
  </si>
  <si>
    <t>dnilp488u490cdnilvdnilvpnilvunil</t>
  </si>
  <si>
    <t>Cockpit Camera Move Left</t>
  </si>
  <si>
    <t>dnilp486u490cdnilvdnilvpnilvunil</t>
  </si>
  <si>
    <t>Cockpit Camera Move Right</t>
  </si>
  <si>
    <t>dnilp487u490cdnilvdnilvpnilvunil</t>
  </si>
  <si>
    <t>Cockpit Camera Move Up</t>
  </si>
  <si>
    <t>dnilp484u490cdnilvdnilvpnilvunil</t>
  </si>
  <si>
    <t>Cockpit panel view in</t>
  </si>
  <si>
    <t>d17pnilu18cdnilvdnilvpnilvunil</t>
  </si>
  <si>
    <t>Cockpit panel view toggle</t>
  </si>
  <si>
    <t>d237pnilunilcdnilvdnilvpnilvunil</t>
  </si>
  <si>
    <t>Comm Relay 3-pos Switch: CIPHER&lt;&gt;OFF</t>
  </si>
  <si>
    <t>d3010pnilu3010cd40vd1vpnilvu0</t>
  </si>
  <si>
    <t>Comm Relay 3-pos Switch: PLAIN&lt;&gt;OFF</t>
  </si>
  <si>
    <t>d3010pnilu3010cd40vd-1vpnilvu0</t>
  </si>
  <si>
    <t>Comm Relay Switch - CIPHER</t>
  </si>
  <si>
    <t>d3010pnilunilcd40vd1vpnilvunil</t>
  </si>
  <si>
    <t>Comm Relay Switch - Down</t>
  </si>
  <si>
    <t>d3035pnilunilcd40vd-1vpnilvunil</t>
  </si>
  <si>
    <t>Comm Relay Switch - OFF</t>
  </si>
  <si>
    <t>d3010pnilunilcd40vd0vpnilvunil</t>
  </si>
  <si>
    <t>Comm Relay Switch - PLAIN</t>
  </si>
  <si>
    <t>d3010pnilunilcd40vd-1vpnilvunil</t>
  </si>
  <si>
    <t>Comm Relay Switch - Up</t>
  </si>
  <si>
    <t>d3035pnilunilcd40vd1vpnilvunil</t>
  </si>
  <si>
    <t>Communication menu</t>
  </si>
  <si>
    <t>d179pnilunilcdnilvdnilvpnilvunil</t>
  </si>
  <si>
    <t>Control Stick - HIDE (assist)</t>
  </si>
  <si>
    <t>d3013pnilunilcd7vd1vpnilvunil</t>
  </si>
  <si>
    <t>Control Stick - HIDE/SHOW (assist)</t>
  </si>
  <si>
    <t>d3018pnilunilcd7vd1vpnilvunil</t>
  </si>
  <si>
    <t>Control Stick - SHOW (assist)</t>
  </si>
  <si>
    <t>d3013pnilunilcd7vd0vpnilvunil</t>
  </si>
  <si>
    <t>Course Set Switch - Left</t>
  </si>
  <si>
    <t>d3007pnilu3007cd35vd-1vpnilvu0</t>
  </si>
  <si>
    <t>Course Set Switch - Right</t>
  </si>
  <si>
    <t>d3006pnilu3006cd35vd1vpnilvu0</t>
  </si>
  <si>
    <t>Cover Me</t>
  </si>
  <si>
    <t>d119pnilunilcdnilvdnilvpnilvunil</t>
  </si>
  <si>
    <t>CRYPTO Switch - HOLD/NORM</t>
  </si>
  <si>
    <t>d3015pnilu3015cd40vd1vpnilvu0</t>
  </si>
  <si>
    <t>CRYPTO Switch - ZERO/NORM</t>
  </si>
  <si>
    <t>d3014pnilu3014cd40vd-1vpnilvu0</t>
  </si>
  <si>
    <t>Custom Snap View 0</t>
  </si>
  <si>
    <t>d396pnilu406cdnilvdnilvpnilvunil</t>
  </si>
  <si>
    <t>Custom Snap View 1</t>
  </si>
  <si>
    <t>d397pnilu406cdnilvdnilvpnilvunil</t>
  </si>
  <si>
    <t>Custom Snap View 2</t>
  </si>
  <si>
    <t>d398pnilu406cdnilvdnilvpnilvunil</t>
  </si>
  <si>
    <t>Custom Snap View 3</t>
  </si>
  <si>
    <t>d399pnilu406cdnilvdnilvpnilvunil</t>
  </si>
  <si>
    <t>Custom Snap View 4</t>
  </si>
  <si>
    <t>d400pnilu406cdnilvdnilvpnilvunil</t>
  </si>
  <si>
    <t>Custom Snap View 5</t>
  </si>
  <si>
    <t>d401pnilu406cdnilvdnilvpnilvunil</t>
  </si>
  <si>
    <t>Custom Snap View 6</t>
  </si>
  <si>
    <t>d402pnilu406cdnilvdnilvpnilvunil</t>
  </si>
  <si>
    <t>Custom Snap View 7</t>
  </si>
  <si>
    <t>d403pnilu406cdnilvdnilvpnilvunil</t>
  </si>
  <si>
    <t>Custom Snap View 8</t>
  </si>
  <si>
    <t>d404pnilu406cdnilvdnilvpnilvunil</t>
  </si>
  <si>
    <t>Custom Snap View 9</t>
  </si>
  <si>
    <t>d405pnilu406cdnilvdnilvpnilvunil</t>
  </si>
  <si>
    <t>Cycle Afterburner Detent - ON/OFF</t>
  </si>
  <si>
    <t>Throttle Quadrant</t>
  </si>
  <si>
    <t>d3024pnilunilcd2vd1vpnilvunil</t>
  </si>
  <si>
    <t>Defog Handle - Backward/LOW</t>
  </si>
  <si>
    <t>Right Console</t>
  </si>
  <si>
    <t>dnilp3015unilcd11vdnilvp-0.5vunil</t>
  </si>
  <si>
    <t>Defog Handle - Forward/HIGH</t>
  </si>
  <si>
    <t>dnilp3015unilcd11vdnilvp0.5vunil</t>
  </si>
  <si>
    <t>DISPENSER 3-pos Switch: BYPASS&lt;&gt;ON</t>
  </si>
  <si>
    <t>Special For Joystick; Instrument Panel; Dispenser</t>
  </si>
  <si>
    <t>d3001pnilu3001cd54vd0.2vpnilvu0.1</t>
  </si>
  <si>
    <t>DISPENSER 3-pos Switch: OFF&lt;&gt;ON</t>
  </si>
  <si>
    <t>d3001pnilu3001cd54vd0vpnilvu0.1</t>
  </si>
  <si>
    <t>DISPENSER Switch - BYPASS</t>
  </si>
  <si>
    <t>Instrument Panel; Dispenser</t>
  </si>
  <si>
    <t>d3001pnilunilcd54vd0.2vpnilvunil</t>
  </si>
  <si>
    <t>DISPENSER Switch - Down</t>
  </si>
  <si>
    <t>d3004pnilunilcd54vd-1vpnilvunil</t>
  </si>
  <si>
    <t>DISPENSER Switch - OFF</t>
  </si>
  <si>
    <t>d3001pnilunilcd54vd0vpnilvunil</t>
  </si>
  <si>
    <t>DISPENSER Switch - ON</t>
  </si>
  <si>
    <t>d3001pnilunilcd54vd0.1vpnilvunil</t>
  </si>
  <si>
    <t>DISPENSER Switch - Up</t>
  </si>
  <si>
    <t>d3004pnilunilcd54vd1vpnilvunil</t>
  </si>
  <si>
    <t>Dispense Button</t>
  </si>
  <si>
    <t>Left Wall; Dispenser</t>
  </si>
  <si>
    <t>d3002pnilu3002cd54vd1vpnilvu0</t>
  </si>
  <si>
    <t>Dispense Switch - Aft(FLARE)/Center(OFF)</t>
  </si>
  <si>
    <t>d3033pnilu3033cd13vd-1vpnilvu0</t>
  </si>
  <si>
    <t>Dispense Switch - Forward(CHAFF)/Center(OFF)</t>
  </si>
  <si>
    <t>d3032pnilu3032cd13vd1vpnilvu0</t>
  </si>
  <si>
    <t>Down Lock Override Button</t>
  </si>
  <si>
    <t>d3003pnilu3003cd5vd1vpnilvu0</t>
  </si>
  <si>
    <t>ECM JETT JETT SEL Pushbutton Switch - OFF</t>
  </si>
  <si>
    <t>d3003pnilunilcd54vd0vpnilvunil</t>
  </si>
  <si>
    <t>ECM JETT JETT SEL Pushbutton Switch - ON</t>
  </si>
  <si>
    <t>d3003pnilunilcd54vd1vpnilvunil</t>
  </si>
  <si>
    <t>ECM JETT JETT SEL Pushbutton Switch - ON/OFF</t>
  </si>
  <si>
    <t>d3005pnilunilcd54vd1vpnilvunil</t>
  </si>
  <si>
    <t>ECS Mode 3-pos Switch: AUTO&lt;&gt;MAN</t>
  </si>
  <si>
    <t>d3003pnilu3003cd11vd1vpnilvu0</t>
  </si>
  <si>
    <t>ECS Mode 3-pos Switch: OFF/RAM&lt;&gt;MAN</t>
  </si>
  <si>
    <t>d3003pnilu3003cd11vd-1vpnilvu0</t>
  </si>
  <si>
    <t>ECS Mode Switch - AUTO</t>
  </si>
  <si>
    <t>d3003pnilunilcd11vd1vpnilvunil</t>
  </si>
  <si>
    <t>ECS Mode Switch - Down</t>
  </si>
  <si>
    <t>d3013pnilunilcd11vd-1vpnilvunil</t>
  </si>
  <si>
    <t>ECS Mode Switch - MAN</t>
  </si>
  <si>
    <t>d3003pnilunilcd11vd0vpnilvunil</t>
  </si>
  <si>
    <t>ECS Mode Switch - OFF/RAM</t>
  </si>
  <si>
    <t>d3003pnilunilcd11vd-1vpnilvunil</t>
  </si>
  <si>
    <t>ECS Mode Switch - Up</t>
  </si>
  <si>
    <t>d3013pnilunilcd11vd1vpnilvunil</t>
  </si>
  <si>
    <t>Eject (3 times)</t>
  </si>
  <si>
    <t>Systems</t>
  </si>
  <si>
    <t>d83pnilunilcdnilvdnilvpnilvunil</t>
  </si>
  <si>
    <t>Ejection Control Handle (3 times)</t>
  </si>
  <si>
    <t>Ejection Seat</t>
  </si>
  <si>
    <t>d3008pnilu3008cd7vd1vpnilvu0</t>
  </si>
  <si>
    <t>Ejection Seat Manual Override Handle - PULL</t>
  </si>
  <si>
    <t>d3007pnilunilcd7vd1vpnilvunil</t>
  </si>
  <si>
    <t>Ejection Seat Manual Override Handle - PULL/PUSH</t>
  </si>
  <si>
    <t>d3016pnilunilcd7vd0vpnilvunil</t>
  </si>
  <si>
    <t>Ejection Seat Manual Override Handle - PUSH</t>
  </si>
  <si>
    <t>d3007pnilunilcd7vd0vpnilvunil</t>
  </si>
  <si>
    <t>Ejection Seat Manual Override Handle: PULL&lt;&gt;PUSH</t>
  </si>
  <si>
    <t>Special For Joystick; Ejection Seat</t>
  </si>
  <si>
    <t>d3007pnilu3007cd7vd1vpnilvu0</t>
  </si>
  <si>
    <t>Ejection Seat SAFE/ARMED Handle - ARMED</t>
  </si>
  <si>
    <t>d3006pnilunilcd7vd0vpnilvunil</t>
  </si>
  <si>
    <t>Ejection Seat SAFE/ARMED Handle - SAFE</t>
  </si>
  <si>
    <t>d3006pnilunilcd7vd1vpnilvunil</t>
  </si>
  <si>
    <t>Ejection Seat SAFE/ARMED Handle - SAFE/ARMED</t>
  </si>
  <si>
    <t>d1533pnilunilcd7vd0vpnilvunil</t>
  </si>
  <si>
    <t>Ejection Seat SAFE/ARMED Handle: SAFE&lt;&gt;ARMED</t>
  </si>
  <si>
    <t>d3006pnilu3006cd7vd1vpnilvu0</t>
  </si>
  <si>
    <t>Emergency Jettison Button</t>
  </si>
  <si>
    <t>d3004pnilu3004cd23vd1vpnilvu0</t>
  </si>
  <si>
    <t>Emergency/Parking Brake Handle - CCW</t>
  </si>
  <si>
    <t>d3006pnilu3006cd5vd1vpnilvu0</t>
  </si>
  <si>
    <t>Emergency/Parking Brake Handle - CW</t>
  </si>
  <si>
    <t>d3007pnilunilcd5vd-1vpnilvunil</t>
  </si>
  <si>
    <t>Emergency/Parking Brake Handle - PULL</t>
  </si>
  <si>
    <t>d3005pnilunilcd5vd-1vpnilvunil</t>
  </si>
  <si>
    <t>Emergency/Parking Brake Handle - STOW</t>
  </si>
  <si>
    <t>d3005pnilunilcd5vd1vpnilvunil</t>
  </si>
  <si>
    <t>Enable visual recon mode</t>
  </si>
  <si>
    <t>d1616pnilunilcdnilvdnilvpnilvunil</t>
  </si>
  <si>
    <t>Engine Anti-Ice 3-pos Switch: ON&lt;&gt;OFF</t>
  </si>
  <si>
    <t>d3014pnilu3014cd12vd1vpnilvu0</t>
  </si>
  <si>
    <t>Engine Anti-Ice 3-pos Switch: TEST&lt;&gt;OFF</t>
  </si>
  <si>
    <t>d3014pnilu3014cd12vd-1vpnilvu0</t>
  </si>
  <si>
    <t>Engine Anti-Ice Switch - Down</t>
  </si>
  <si>
    <t>d3022pnilunilcd12vd-1vpnilvunil</t>
  </si>
  <si>
    <t>Engine Anti-Ice Switch - OFF</t>
  </si>
  <si>
    <t>d3014pnilunilcd12vd0vpnilvunil</t>
  </si>
  <si>
    <t>Engine Anti-Ice Switch - ON</t>
  </si>
  <si>
    <t>d3014pnilunilcd12vd1vpnilvunil</t>
  </si>
  <si>
    <t>Engine Anti-Ice Switch - TEST</t>
  </si>
  <si>
    <t>d3014pnilunilcd12vd-1vpnilvunil</t>
  </si>
  <si>
    <t>Engine Anti-Ice Switch - Up</t>
  </si>
  <si>
    <t>d3022pnilunilcd12vd1vpnilvunil</t>
  </si>
  <si>
    <t>Engine Crank Switch - Cycle Left</t>
  </si>
  <si>
    <t>d3002pnilu3002cd12vd-1vpnilvu0</t>
  </si>
  <si>
    <t>Engine Crank Switch - Cycle Right</t>
  </si>
  <si>
    <t>d3003pnilu3003cd12vd1vpnilvu0</t>
  </si>
  <si>
    <t>Engine Crank Switch - LEFT</t>
  </si>
  <si>
    <t>d3015pnilu3015cd12vd-1vpnilvu0</t>
  </si>
  <si>
    <t>Engine Crank Switch - OFF</t>
  </si>
  <si>
    <t>d3016pnilunilcd12vd-1vpnilvunil</t>
  </si>
  <si>
    <t>Engine Crank Switch - RIGHT</t>
  </si>
  <si>
    <t>d3016pnilu3016cd12vd1vpnilvu0</t>
  </si>
  <si>
    <t>Exterior Lights 2-pos Switch: ON&lt;&gt;OFF</t>
  </si>
  <si>
    <t>Special For Joystick; Throttle Grip; HOTAS</t>
  </si>
  <si>
    <t>d3041pnilu3041cd13vd1vpnilvu0</t>
  </si>
  <si>
    <t>Exterior Lights Switch - OFF</t>
  </si>
  <si>
    <t>d3041pnilunilcd13vd0vpnilvunil</t>
  </si>
  <si>
    <t>Exterior Lights Switch - ON</t>
  </si>
  <si>
    <t>d3041pnilunilcd13vd1vpnilvunil</t>
  </si>
  <si>
    <t>Exterior Lights Switch - ON/OFF</t>
  </si>
  <si>
    <t>d3042pnilunilcd13vd1vpnilvunil</t>
  </si>
  <si>
    <t>External Centerline Tank Fuel Control 3-pos Switch: ORIDE&lt;&gt;NORM</t>
  </si>
  <si>
    <t>Special For Joystick; Left Console; Fuel Control Panel</t>
  </si>
  <si>
    <t>d3004pnilu3004cd6vd1vpnilvu0</t>
  </si>
  <si>
    <t>External Centerline Tank Fuel Control 3-pos Switch: STOP&lt;&gt;NORM</t>
  </si>
  <si>
    <t>d3004pnilu3004cd6vd-1vpnilvu0</t>
  </si>
  <si>
    <t>External Centerline Tank Fuel Control Switch - Down</t>
  </si>
  <si>
    <t>Left Console; Fuel Control Panel</t>
  </si>
  <si>
    <t>d3008pnilunilcd6vd-1vpnilvunil</t>
  </si>
  <si>
    <t>External Centerline Tank Fuel Control Switch - NORM</t>
  </si>
  <si>
    <t>d3004pnilunilcd6vd0vpnilvunil</t>
  </si>
  <si>
    <t>External Centerline Tank Fuel Control Switch - ORIDE</t>
  </si>
  <si>
    <t>d3004pnilunilcd6vd1vpnilvunil</t>
  </si>
  <si>
    <t>External Centerline Tank Fuel Control Switch - STOP</t>
  </si>
  <si>
    <t>d3004pnilunilcd6vd-1vpnilvunil</t>
  </si>
  <si>
    <t>External Centerline Tank Fuel Control Switch - Up</t>
  </si>
  <si>
    <t>d3008pnilunilcd6vd1vpnilvunil</t>
  </si>
  <si>
    <t>External Power 3-pos Switch: OFF&lt;&gt;NORM</t>
  </si>
  <si>
    <t>Special For Joystick; Left Console; Ground Power Panel</t>
  </si>
  <si>
    <t>d3004pnilu3004cd3vd-1vpnilvu0</t>
  </si>
  <si>
    <t>External Power Switch - Down</t>
  </si>
  <si>
    <t>Left Console; Ground Power Panel</t>
  </si>
  <si>
    <t>d3004pnilunilcd3vd-1vpnilvunil</t>
  </si>
  <si>
    <t>External Power Switch - NORM</t>
  </si>
  <si>
    <t>d3030pnilunilcd3vd0vpnilvunil</t>
  </si>
  <si>
    <t>External Power Switch - OFF</t>
  </si>
  <si>
    <t>d3030pnilunilcd3vd-1vpnilvunil</t>
  </si>
  <si>
    <t>External Power Switch - RESET</t>
  </si>
  <si>
    <t>d3031pnilu3031cd3vd1vpnilvu0</t>
  </si>
  <si>
    <t>External Power Switch - Up</t>
  </si>
  <si>
    <t>d3005pnilu3005cd3vd1vpnilvu0</t>
  </si>
  <si>
    <t>External Wing Tanks Fuel Control 3-pos Switch: ORIDE&lt;&gt;NORM</t>
  </si>
  <si>
    <t>d3005pnilu3005cd6vd1vpnilvu0</t>
  </si>
  <si>
    <t>External Wing Tanks Fuel Control 3-pos Switch: STOP&lt;&gt;NORM</t>
  </si>
  <si>
    <t>d3005pnilu3005cd6vd-1vpnilvu0</t>
  </si>
  <si>
    <t>External Wing Tanks Fuel Control Switch - Down</t>
  </si>
  <si>
    <t>d3009pnilunilcd6vd-1vpnilvunil</t>
  </si>
  <si>
    <t>External Wing Tanks Fuel Control Switch - NORM</t>
  </si>
  <si>
    <t>d3005pnilunilcd6vd0vpnilvunil</t>
  </si>
  <si>
    <t>External Wing Tanks Fuel Control Switch - ORIDE</t>
  </si>
  <si>
    <t>d3005pnilunilcd6vd1vpnilvunil</t>
  </si>
  <si>
    <t>External Wing Tanks Fuel Control Switch - STOP</t>
  </si>
  <si>
    <t>d3005pnilunilcd6vd-1vpnilvunil</t>
  </si>
  <si>
    <t>External Wing Tanks Fuel Control Switch - Up</t>
  </si>
  <si>
    <t>d3009pnilunilcd6vd1vpnilvunil</t>
  </si>
  <si>
    <t>F1 Cockpit view</t>
  </si>
  <si>
    <t>d7pnilunilcdnilvdnilvpnilvunil</t>
  </si>
  <si>
    <t>F1 Head shift movement on / off</t>
  </si>
  <si>
    <t>d492pnilunilcdnilvdnilvpnilvunil</t>
  </si>
  <si>
    <t>F1 HUD only view switch</t>
  </si>
  <si>
    <t>d326pnilunilcdnilvdnilvpnilvunil</t>
  </si>
  <si>
    <t>F1 Natural head movement view</t>
  </si>
  <si>
    <t>d129pnilunilcdnilvdnilvpnilvunil</t>
  </si>
  <si>
    <t>F10 Jump to theater map view over current point</t>
  </si>
  <si>
    <t>d432pnilunilcdnilvdnilvpnilvunil</t>
  </si>
  <si>
    <t>F10 Theater map view</t>
  </si>
  <si>
    <t>d15pnilunilcdnilvdnilvpnilvunil</t>
  </si>
  <si>
    <t>F11 Airport free camera</t>
  </si>
  <si>
    <t>d16pnilunilcdnilvdnilvpnilvunil</t>
  </si>
  <si>
    <t>F11 Camera moving backward</t>
  </si>
  <si>
    <t>d160pnilunilcdnilvdnilvpnilvunil</t>
  </si>
  <si>
    <t>F11 Camera moving forward</t>
  </si>
  <si>
    <t>d159pnilunilcdnilvdnilvpnilvunil</t>
  </si>
  <si>
    <t>F11 Jump to free camera</t>
  </si>
  <si>
    <t>d158pnilunilcdnilvdnilvpnilvunil</t>
  </si>
  <si>
    <t>F12 Civil traffic view</t>
  </si>
  <si>
    <t>d11pnilunilcdnilvdnilvpnilvunil</t>
  </si>
  <si>
    <t>F12 Static object view</t>
  </si>
  <si>
    <t>d150pnilunilcdnilvdnilvpnilvunil</t>
  </si>
  <si>
    <t>F12 Trains/cars toggle</t>
  </si>
  <si>
    <t>d348pnilunilcdnilvdnilvpnilvunil</t>
  </si>
  <si>
    <t>F2 Aircraft view</t>
  </si>
  <si>
    <t>d8pnilunilcdnilvdnilvpnilvunil</t>
  </si>
  <si>
    <t>F2 Toggle camera position</t>
  </si>
  <si>
    <t>d185pnilunilcdnilvdnilvpnilvunil</t>
  </si>
  <si>
    <t>F2 Toggle local camera control</t>
  </si>
  <si>
    <t>d190pnilunilcdnilvdnilvpnilvunil</t>
  </si>
  <si>
    <t>F2 View own aircraft</t>
  </si>
  <si>
    <t>d21pnilunilcdnilvdnilvpnilvunil</t>
  </si>
  <si>
    <t>F3 Fly-By jump view</t>
  </si>
  <si>
    <t>d298pnilunilcdnilvdnilvpnilvunil</t>
  </si>
  <si>
    <t>F3 Fly-By view</t>
  </si>
  <si>
    <t>d9pnilunilcdnilvdnilvpnilvunil</t>
  </si>
  <si>
    <t>F4 Arcade Chase view</t>
  </si>
  <si>
    <t>d383pnilunilcdnilvdnilvpnilvunil</t>
  </si>
  <si>
    <t>F4 Camera mounted on object</t>
  </si>
  <si>
    <t>d359pnilunilcdnilvdnilvpnilvunil</t>
  </si>
  <si>
    <t>F4 Chase view</t>
  </si>
  <si>
    <t>d12pnilunilcdnilvdnilvpnilvunil</t>
  </si>
  <si>
    <t>F5 Ground hostile view</t>
  </si>
  <si>
    <t>d341pnilunilcdnilvdnilvpnilvunil</t>
  </si>
  <si>
    <t>F5 nearest AC view</t>
  </si>
  <si>
    <t>d14pnilunilcdnilvdnilvpnilvunil</t>
  </si>
  <si>
    <t>F6 Released weapon view</t>
  </si>
  <si>
    <t>d149pnilunilcdnilvdnilvpnilvunil</t>
  </si>
  <si>
    <t>F6 Weapon to target view</t>
  </si>
  <si>
    <t>d135pnilunilcdnilvdnilvpnilvunil</t>
  </si>
  <si>
    <t>F7 Ground unit view</t>
  </si>
  <si>
    <t>d10pnilunilcdnilvdnilvpnilvunil</t>
  </si>
  <si>
    <t>F9 Landing signal officer view</t>
  </si>
  <si>
    <t>d131pnilunilcdnilvdnilvpnilvunil</t>
  </si>
  <si>
    <t>F9 Ship view</t>
  </si>
  <si>
    <t>d13pnilunilcdnilvdnilvpnilvunil</t>
  </si>
  <si>
    <t>FCS BIT Switch</t>
  </si>
  <si>
    <t>Right Wall</t>
  </si>
  <si>
    <t>d3004pnilu3004cd2vd1vpnilvu0</t>
  </si>
  <si>
    <t>FCS RESET Button</t>
  </si>
  <si>
    <t>Left Console; FCS Panel</t>
  </si>
  <si>
    <t>d3003pnilu3003cd2vd1vpnilvu0</t>
  </si>
  <si>
    <t>Fire and Bleed Air Test Switch - TEST A</t>
  </si>
  <si>
    <t>Left Console; Fire Test Panel</t>
  </si>
  <si>
    <t>d3006pnilu3006cd12vd1vpnilvu0</t>
  </si>
  <si>
    <t>Fire and Bleed Air Test Switch - TEST B</t>
  </si>
  <si>
    <t>d3007pnilu3007cd12vd-1vpnilvu0</t>
  </si>
  <si>
    <t>Fire Extinguisher Pushbutton</t>
  </si>
  <si>
    <t>Instrument Panel; Master Arm Panel</t>
  </si>
  <si>
    <t>d3008pnilu3008cd12vd1vpnilvu0</t>
  </si>
  <si>
    <t>FLAP 3-pos Switch: AUTO&lt;&gt;HALF</t>
  </si>
  <si>
    <t>d3007pnilu3007cd2vd1vpnilvu0</t>
  </si>
  <si>
    <t>FLAP 3-pos Switch: FULL&lt;&gt;HALF</t>
  </si>
  <si>
    <t>d3007pnilu3007cd2vd-1vpnilvu0</t>
  </si>
  <si>
    <t>FLAP Switch - AUTO</t>
  </si>
  <si>
    <t>d3007pnilunilcd2vd1vpnilvunil</t>
  </si>
  <si>
    <t>FLAP Switch - Cycle</t>
  </si>
  <si>
    <t>d3017pnilunilcd2vd0vpnilvunil</t>
  </si>
  <si>
    <t>FLAP Switch - Down</t>
  </si>
  <si>
    <t>d3017pnilunilcd2vd-1vpnilvunil</t>
  </si>
  <si>
    <t>FLAP Switch - FULL</t>
  </si>
  <si>
    <t>d3007pnilunilcd2vd-1vpnilvunil</t>
  </si>
  <si>
    <t>FLAP Switch - HALF</t>
  </si>
  <si>
    <t>d3007pnilunilcd2vd0vpnilvunil</t>
  </si>
  <si>
    <t>FLAP Switch - Up</t>
  </si>
  <si>
    <t>d3017pnilunilcd2vd1vpnilvunil</t>
  </si>
  <si>
    <t>FLIR 3-pos Switch: OFF&lt;&gt;STBY</t>
  </si>
  <si>
    <t>Special For Joystick; Right Console; Sensor Panel</t>
  </si>
  <si>
    <t>d3001pnilu3001cd62vd-1vpnilvu0</t>
  </si>
  <si>
    <t>FLIR 3-pos Switch: ON&lt;&gt;STBY</t>
  </si>
  <si>
    <t>d3001pnilu3001cd62vd1vpnilvu0</t>
  </si>
  <si>
    <t>FLIR Switch - Down</t>
  </si>
  <si>
    <t>Right Console; Sensor Panel</t>
  </si>
  <si>
    <t>d3004pnilunilcd62vd-1vpnilvunil</t>
  </si>
  <si>
    <t>FLIR Switch - OFF</t>
  </si>
  <si>
    <t>d3001pnilunilcd62vd-1vpnilvunil</t>
  </si>
  <si>
    <t>FLIR Switch - ON</t>
  </si>
  <si>
    <t>d3001pnilunilcd62vd1vpnilvunil</t>
  </si>
  <si>
    <t>FLIR Switch - STBY</t>
  </si>
  <si>
    <t>d3001pnilunilcd62vd0vpnilvunil</t>
  </si>
  <si>
    <t>FLIR Switch - Up</t>
  </si>
  <si>
    <t>d3004pnilunilcd62vd1vpnilvunil</t>
  </si>
  <si>
    <t>FLOOD Light Dimmer Control - CCW/Decrease</t>
  </si>
  <si>
    <t>dnilp3014unilcd9vdnilvp-0.5vunil</t>
  </si>
  <si>
    <t>FLOOD Light Dimmer Control - CW/Increase</t>
  </si>
  <si>
    <t>dnilp3014unilcd9vdnilvp0.5vunil</t>
  </si>
  <si>
    <t>Flashlight</t>
  </si>
  <si>
    <t>d3256pnilunilcd0vd1vpnilvunil</t>
  </si>
  <si>
    <t>Flashlight BRT Control - Decrease</t>
  </si>
  <si>
    <t>View Cockpit; Right Console</t>
  </si>
  <si>
    <t>d3020pnilunilcd9vd-0.1vpnilvunil</t>
  </si>
  <si>
    <t>Flashlight BRT Control - Increase</t>
  </si>
  <si>
    <t>d3020pnilunilcd9vd0.1vpnilvunil</t>
  </si>
  <si>
    <t>Flashlight Color - Toggle Green/White</t>
  </si>
  <si>
    <t>d3255pnilunilcd0vd1vpnilvunil</t>
  </si>
  <si>
    <t>Flight - Attack air defenses</t>
  </si>
  <si>
    <t>d522pnilunilcdnilvdnilvpnilvunil</t>
  </si>
  <si>
    <t>Flight - Attack ground targets</t>
  </si>
  <si>
    <t>d523pnilunilcdnilvdnilvpnilvunil</t>
  </si>
  <si>
    <t>Flight - Complete mission and RTB</t>
  </si>
  <si>
    <t>d114pnilunilcdnilvdnilvpnilvunil</t>
  </si>
  <si>
    <t>Flight - Complete mission and rejoin</t>
  </si>
  <si>
    <t>d115pnilunilcdnilvdnilvpnilvunil</t>
  </si>
  <si>
    <t>Flight - Engage Bandits</t>
  </si>
  <si>
    <t>d1684pnilunilcdnilvdnilvpnilvunil</t>
  </si>
  <si>
    <t>Flight - RTB</t>
  </si>
  <si>
    <t>d1685pnilunilcdnilvdnilvpnilvunil</t>
  </si>
  <si>
    <t>FORMATION Lights Dimmer Control - CCW/Left</t>
  </si>
  <si>
    <t>Left Console; Exterior Lights Panel</t>
  </si>
  <si>
    <t>dnilp3007unilcd8vdnilvp-1vunil</t>
  </si>
  <si>
    <t>FORMATION Lights Dimmer Control - CW/Right</t>
  </si>
  <si>
    <t>dnilp3007unilcd8vdnilvp1vunil</t>
  </si>
  <si>
    <t>Fuel Dump Switch - ON/OFF</t>
  </si>
  <si>
    <t>d3003pnilu3003cd6vd1vpnilvu0</t>
  </si>
  <si>
    <t>GAIN Switch - NORM</t>
  </si>
  <si>
    <t>d3006pnilunilcd2vd0vpnilvunil</t>
  </si>
  <si>
    <t>GAIN Switch - NORM/ORIDE</t>
  </si>
  <si>
    <t>d3016pnilunilcd2vd0vpnilvunil</t>
  </si>
  <si>
    <t>GAIN Switch - ORIDE</t>
  </si>
  <si>
    <t>d3006pnilunilcd2vd1vpnilvunil</t>
  </si>
  <si>
    <t>GAIN Switch Cover - CLOSE</t>
  </si>
  <si>
    <t>d3005pnilunilcd2vd0vpnilvunil</t>
  </si>
  <si>
    <t>GAIN Switch Cover - OPEN</t>
  </si>
  <si>
    <t>d3005pnilunilcd2vd1vpnilvunil</t>
  </si>
  <si>
    <t>GAIN Switch Cover - OPEN/CLOSE</t>
  </si>
  <si>
    <t>d3015pnilunilcd2vd0vpnilvunil</t>
  </si>
  <si>
    <t>GAIN Switch Cover: OPEN&lt;&gt;CLOSE</t>
  </si>
  <si>
    <t>Special For Joystick; Left Console; FCS Panel</t>
  </si>
  <si>
    <t>d3005pnilu3005cd2vd1vpnilvu0</t>
  </si>
  <si>
    <t>GAIN Switch: NORM&lt;&gt;ORIDE</t>
  </si>
  <si>
    <t>d3006pnilu3006cd2vd1vpnilvu0</t>
  </si>
  <si>
    <t>Gain goggles down</t>
  </si>
  <si>
    <t>Sensors</t>
  </si>
  <si>
    <t>dnilp841unilcdnilvdnilvpnilvunil</t>
  </si>
  <si>
    <t>Gain goggles up</t>
  </si>
  <si>
    <t>dnilp840unilcdnilvdnilvpnilvunil</t>
  </si>
  <si>
    <t>Generator TIE Control Switch - NORM</t>
  </si>
  <si>
    <t>d3006pnilunilcd3vd0vpnilvunil</t>
  </si>
  <si>
    <t>Generator TIE Control Switch - NORM/RESET</t>
  </si>
  <si>
    <t>d3032pnilunilcd3vd0vpnilvunil</t>
  </si>
  <si>
    <t>Generator TIE Control Switch - RESET</t>
  </si>
  <si>
    <t>d3006pnilunilcd3vd1vpnilvunil</t>
  </si>
  <si>
    <t>Generator TIE Control Switch Cover - CLOSE</t>
  </si>
  <si>
    <t>d3007pnilunilcd3vd0vpnilvunil</t>
  </si>
  <si>
    <t>Generator TIE Control Switch Cover - OPEN</t>
  </si>
  <si>
    <t>d3007pnilunilcd3vd1vpnilvunil</t>
  </si>
  <si>
    <t>Generator TIE Control Switch Cover - OPEN/CLOSE</t>
  </si>
  <si>
    <t>d3033pnilunilcd3vd0vpnilvunil</t>
  </si>
  <si>
    <t>Generator TIE Control Switch Cover: OPEN&lt;&gt;CLOSE</t>
  </si>
  <si>
    <t>d3007pnilu3007cd3vd1vpnilvu0</t>
  </si>
  <si>
    <t>Generator TIE Control Switch: NORM&lt;&gt;RESET</t>
  </si>
  <si>
    <t>d3006pnilu3006cd3vd1vpnilvu0</t>
  </si>
  <si>
    <t>Get new plane - respawn</t>
  </si>
  <si>
    <t>d327pnilunilcdnilvdnilvpnilvunil</t>
  </si>
  <si>
    <t>Glance down</t>
  </si>
  <si>
    <t>d44pnilu49cdnilvdnilvpnilvunil</t>
  </si>
  <si>
    <t>Glance down-left</t>
  </si>
  <si>
    <t>d344pnilu49cdnilvdnilvpnilvunil</t>
  </si>
  <si>
    <t>Glance down-right</t>
  </si>
  <si>
    <t>d345pnilu49cdnilvdnilvpnilvunil</t>
  </si>
  <si>
    <t>Glance left</t>
  </si>
  <si>
    <t>d41pnilu49cdnilvdnilvpnilvunil</t>
  </si>
  <si>
    <t>Glance right</t>
  </si>
  <si>
    <t>d42pnilu49cdnilvdnilvpnilvunil</t>
  </si>
  <si>
    <t>Glance up</t>
  </si>
  <si>
    <t>d43pnilu49cdnilvdnilvpnilvunil</t>
  </si>
  <si>
    <t>Glance up-left</t>
  </si>
  <si>
    <t>d342pnilu49cdnilvdnilvpnilvunil</t>
  </si>
  <si>
    <t>Glance up-right</t>
  </si>
  <si>
    <t>d343pnilu49cdnilvdnilvpnilvunil</t>
  </si>
  <si>
    <t>Ground Power Switch 1 - A ON</t>
  </si>
  <si>
    <t>d3034pnilu3034cd3vd1vpnilvu0</t>
  </si>
  <si>
    <t>Ground Power Switch 1 - AUTO</t>
  </si>
  <si>
    <t>d3034pnilunilcd3vd-1vpnilvunil</t>
  </si>
  <si>
    <t>Ground Power Switch 1 - B ON</t>
  </si>
  <si>
    <t>d3035pnilu3035cd3vd-1vpnilvu0</t>
  </si>
  <si>
    <t>Ground Power Switch 1 - Down</t>
  </si>
  <si>
    <t>d3009pnilu3009cd3vd-1vpnilvu0</t>
  </si>
  <si>
    <t>Ground Power Switch 1 - Up</t>
  </si>
  <si>
    <t>d3008pnilu3008cd3vd1vpnilvu0</t>
  </si>
  <si>
    <t>Ground Power Switch 2 - A ON</t>
  </si>
  <si>
    <t>d3036pnilu3036cd3vd1vpnilvu0</t>
  </si>
  <si>
    <t>Ground Power Switch 2 - AUTO</t>
  </si>
  <si>
    <t>d3036pnilunilcd3vd-1vpnilvunil</t>
  </si>
  <si>
    <t>Ground Power Switch 2 - B ON</t>
  </si>
  <si>
    <t>d3037pnilu3037cd3vd-1vpnilvu0</t>
  </si>
  <si>
    <t>Ground Power Switch 2 - Down</t>
  </si>
  <si>
    <t>d3011pnilu3011cd3vd-1vpnilvu0</t>
  </si>
  <si>
    <t>Ground Power Switch 2 - Up</t>
  </si>
  <si>
    <t>d3010pnilu3010cd3vd1vpnilvu0</t>
  </si>
  <si>
    <t>Ground Power Switch 3 - A ON</t>
  </si>
  <si>
    <t>d3038pnilu3038cd3vd1vpnilvu0</t>
  </si>
  <si>
    <t>Ground Power Switch 3 - AUTO</t>
  </si>
  <si>
    <t>d3038pnilunilcd3vd-1vpnilvunil</t>
  </si>
  <si>
    <t>Ground Power Switch 3 - B ON</t>
  </si>
  <si>
    <t>d3039pnilu3039cd3vd-1vpnilvu0</t>
  </si>
  <si>
    <t>Ground Power Switch 3 - Down</t>
  </si>
  <si>
    <t>d3013pnilu3013cd3vd-1vpnilvu0</t>
  </si>
  <si>
    <t>Ground Power Switch 3 - Up</t>
  </si>
  <si>
    <t>d3012pnilu3012cd3vd1vpnilvu0</t>
  </si>
  <si>
    <t>Ground Power Switch 4 - A ON</t>
  </si>
  <si>
    <t>d3040pnilu3040cd3vd1vpnilvu0</t>
  </si>
  <si>
    <t>Ground Power Switch 4 - AUTO</t>
  </si>
  <si>
    <t>d3040pnilunilcd3vd-1vpnilvunil</t>
  </si>
  <si>
    <t>Ground Power Switch 4 - B ON</t>
  </si>
  <si>
    <t>d3041pnilu3041cd3vd-1vpnilvu0</t>
  </si>
  <si>
    <t>Ground Power Switch 4 - Down</t>
  </si>
  <si>
    <t>d3015pnilu3015cd3vd-1vpnilvu0</t>
  </si>
  <si>
    <t>Ground Power Switch 4 - Up</t>
  </si>
  <si>
    <t>d3014pnilu3014cd3vd1vpnilvu0</t>
  </si>
  <si>
    <t>Gun Trigger - SECOND DETENT (Press to shoot)</t>
  </si>
  <si>
    <t>d3002pnilu3002cd13vd1vpnilvu0</t>
  </si>
  <si>
    <t>Heading Set Switch - Left</t>
  </si>
  <si>
    <t>d3005pnilu3005cd35vd-1vpnilvu0</t>
  </si>
  <si>
    <t>Heading Set Switch - Right</t>
  </si>
  <si>
    <t>d3004pnilu3004cd35vd1vpnilvu0</t>
  </si>
  <si>
    <t>HMD OFF/BRT Knob - CCW/Decrease</t>
  </si>
  <si>
    <t>dnilp3002unilcd58vdnilvp-1vunil</t>
  </si>
  <si>
    <t>HMD OFF/BRT Knob - CW/Increase</t>
  </si>
  <si>
    <t>dnilp3002unilcd58vdnilvp1vunil</t>
  </si>
  <si>
    <t>HOOK BYPASS Switch - CARRIER</t>
  </si>
  <si>
    <t>d3025pnilunilcd9vd-1vpnilvunil</t>
  </si>
  <si>
    <t>HOOK BYPASS Switch - FIELD</t>
  </si>
  <si>
    <t>d3025pnilu3025cd9vd1vpnilvu0</t>
  </si>
  <si>
    <t>HOOK BYPASS Switch - FIELD/CARRIER</t>
  </si>
  <si>
    <t>d3009pnilu3009cd9vd1vpnilvu0</t>
  </si>
  <si>
    <t>HOOK BYPASS Switch: FIELD&lt;&gt;CARRIER</t>
  </si>
  <si>
    <t>d3025pnilu3025cd9vd1vpnilvu-1</t>
  </si>
  <si>
    <t>Hornet Ball</t>
  </si>
  <si>
    <t>d3041pnilunilcd40vd1vpnilvunil</t>
  </si>
  <si>
    <t>HUD Symbology Brightness Control Knob - CCW/Decrease</t>
  </si>
  <si>
    <t>dnilp3011unilcd34vdnilvp-0.5vunil</t>
  </si>
  <si>
    <t>HUD Symbology Brightness Control Knob - CW/Increase</t>
  </si>
  <si>
    <t>dnilp3011unilcd34vdnilvp0.5vunil</t>
  </si>
  <si>
    <t>HUD Symbology Brightness Selector Knob - DAY</t>
  </si>
  <si>
    <t>d3003pnilunilcd34vd1vpnilvunil</t>
  </si>
  <si>
    <t>HUD Symbology Brightness Selector Knob - DAY/NIGHT</t>
  </si>
  <si>
    <t>d3013pnilunilcd34vd0vpnilvunil</t>
  </si>
  <si>
    <t>HUD Symbology Brightness Selector Knob - NIGHT</t>
  </si>
  <si>
    <t>d3003pnilunilcd34vd0vpnilvunil</t>
  </si>
  <si>
    <t>HUD Symbology Brightness Selector Knob: DAY&lt;&gt;NIGHT</t>
  </si>
  <si>
    <t>d3003pnilu3003cd34vd1vpnilvu0</t>
  </si>
  <si>
    <t>HUD Symbology Reject 3-pos Switch: NORM&lt;&gt;REJ 1</t>
  </si>
  <si>
    <t>d3001pnilu3001cd34vd0.2vpnilvu0.1</t>
  </si>
  <si>
    <t>HUD Symbology Reject 3-pos Switch: REJ 2&lt;&gt;REJ 1</t>
  </si>
  <si>
    <t>d3001pnilu3001cd34vd0vpnilvu0.1</t>
  </si>
  <si>
    <t>HUD Symbology Reject Switch - Down</t>
  </si>
  <si>
    <t>d3010pnilunilcd34vd-1vpnilvunil</t>
  </si>
  <si>
    <t>HUD Symbology Reject Switch - NORM</t>
  </si>
  <si>
    <t>d3001pnilunilcd34vd0.2vpnilvunil</t>
  </si>
  <si>
    <t>HUD Symbology Reject Switch - REJ 1</t>
  </si>
  <si>
    <t>d3001pnilunilcd34vd0.1vpnilvunil</t>
  </si>
  <si>
    <t>HUD Symbology Reject Switch - REJ 2</t>
  </si>
  <si>
    <t>d3001pnilunilcd34vd0vpnilvunil</t>
  </si>
  <si>
    <t>HUD Symbology Reject Switch - Up</t>
  </si>
  <si>
    <t>d3010pnilunilcd34vd1vpnilvunil</t>
  </si>
  <si>
    <t>HUD Video Control 3-pos Switch: OFF&lt;&gt;VID</t>
  </si>
  <si>
    <t>d3005pnilu3005cd34vd0vpnilvu0.1</t>
  </si>
  <si>
    <t>HUD Video Control 3-pos Switch: W/B&lt;&gt;VID</t>
  </si>
  <si>
    <t>d3005pnilu3005cd34vd0.2vpnilvu0.1</t>
  </si>
  <si>
    <t>HUD Video Control Switch - Down</t>
  </si>
  <si>
    <t>d3016pnilunilcd34vd-1vpnilvunil</t>
  </si>
  <si>
    <t>HUD Video Control Switch - OFF</t>
  </si>
  <si>
    <t>d3005pnilunilcd34vd0vpnilvunil</t>
  </si>
  <si>
    <t>HUD Video Control Switch - Up</t>
  </si>
  <si>
    <t>d3016pnilunilcd34vd1vpnilvunil</t>
  </si>
  <si>
    <t>HUD Video Control Switch - VID</t>
  </si>
  <si>
    <t>d3005pnilunilcd34vd0.1vpnilvunil</t>
  </si>
  <si>
    <t>HUD Video Control Switch - W/B</t>
  </si>
  <si>
    <t>d3005pnilunilcd34vd0.2vpnilvunil</t>
  </si>
  <si>
    <t>Hydraulic Isolate Override Switch - NORM</t>
  </si>
  <si>
    <t>d3001pnilunilcd4vd0vpnilvunil</t>
  </si>
  <si>
    <t>Hydraulic Isolate Override Switch - NORM/ORIDE</t>
  </si>
  <si>
    <t>d3002pnilunilcd4vd0vpnilvunil</t>
  </si>
  <si>
    <t>Hydraulic Isolate Override Switch - ORIDE</t>
  </si>
  <si>
    <t>d3001pnilunilcd4vd1vpnilvunil</t>
  </si>
  <si>
    <t>Hydraulic Isolate Override Switch: NORM&lt;&gt;ORIDE</t>
  </si>
  <si>
    <t>d3001pnilu3001cd4vd1vpnilvu0</t>
  </si>
  <si>
    <t>ICS Volume Control Knob - CCW/Decrease</t>
  </si>
  <si>
    <t>dnilp3021unilcd40vdnilvp-0.5vunil</t>
  </si>
  <si>
    <t>ICS Volume Control Knob - CW/Increase</t>
  </si>
  <si>
    <t>dnilp3021unilcd40vdnilvp0.5vunil</t>
  </si>
  <si>
    <t>IFEI Brightness Control Knob - CCW/Decrease</t>
  </si>
  <si>
    <t>dnilp3008unilcd33vdnilvp-0.5vunil</t>
  </si>
  <si>
    <t>IFEI Brightness Control Knob - CW/Increase</t>
  </si>
  <si>
    <t>dnilp3008unilcd33vdnilvp0.5vunil</t>
  </si>
  <si>
    <t>IFEI Down Arrow Button</t>
  </si>
  <si>
    <t>d3004pnilu3004cd33vd1vpnilvu0</t>
  </si>
  <si>
    <t>IFEI ET Button</t>
  </si>
  <si>
    <t>d3006pnilu3006cd33vd1vpnilvu0</t>
  </si>
  <si>
    <t>IFEI Mode Button</t>
  </si>
  <si>
    <t>d3001pnilu3001cd33vd1vpnilvu0</t>
  </si>
  <si>
    <t>IFEI QTY Button</t>
  </si>
  <si>
    <t>d3002pnilu3002cd33vd1vpnilvu0</t>
  </si>
  <si>
    <t>IFEI Up Arrow Button</t>
  </si>
  <si>
    <t>d3003pnilu3003cd33vd1vpnilvu0</t>
  </si>
  <si>
    <t>IFEI ZONE Button</t>
  </si>
  <si>
    <t>d3005pnilu3005cd33vd1vpnilvu0</t>
  </si>
  <si>
    <t>IFF Antenna Selector 3-pos Switch: LOWER&lt;&gt;BOTH</t>
  </si>
  <si>
    <t>d3002pnilu3002cd50vd-1vpnilvu0</t>
  </si>
  <si>
    <t>IFF Antenna Selector 3-pos Switch: UPPER&lt;&gt;BOTH</t>
  </si>
  <si>
    <t>d3002pnilu3002cd50vd1vpnilvu0</t>
  </si>
  <si>
    <t>IFF Antenna Selector Switch - BOTH</t>
  </si>
  <si>
    <t>d3002pnilunilcd50vd0vpnilvunil</t>
  </si>
  <si>
    <t>IFF Antenna Selector Switch - Down</t>
  </si>
  <si>
    <t>d3004pnilunilcd50vd-1vpnilvunil</t>
  </si>
  <si>
    <t>IFF Antenna Selector Switch - LOWER</t>
  </si>
  <si>
    <t>d3002pnilunilcd50vd-1vpnilvunil</t>
  </si>
  <si>
    <t>IFF Antenna Selector Switch - UPPER</t>
  </si>
  <si>
    <t>d3002pnilunilcd50vd1vpnilvunil</t>
  </si>
  <si>
    <t>IFF Antenna Selector Switch - Up</t>
  </si>
  <si>
    <t>d3004pnilunilcd50vd1vpnilvunil</t>
  </si>
  <si>
    <t>IFF Master Switch - EMER</t>
  </si>
  <si>
    <t>d3012pnilunilcd40vd1vpnilvunil</t>
  </si>
  <si>
    <t>IFF Master Switch - EMER/NORM</t>
  </si>
  <si>
    <t>d3037pnilunilcd40vd0vpnilvunil</t>
  </si>
  <si>
    <t>IFF Master Switch - NORM</t>
  </si>
  <si>
    <t>d3012pnilunilcd40vd0vpnilvunil</t>
  </si>
  <si>
    <t>IFF Master Switch: EMER&lt;&gt;NORM</t>
  </si>
  <si>
    <t>d3012pnilu3012cd40vd1vpnilvu0</t>
  </si>
  <si>
    <t>IFF Mode 4 Switch - DIS</t>
  </si>
  <si>
    <t>d3013pnilunilcd40vd0vpnilvunil</t>
  </si>
  <si>
    <t>IFF Mode 4 Switch - DIS/AUD</t>
  </si>
  <si>
    <t>d3013pnilunilcd40vd1vpnilvunil</t>
  </si>
  <si>
    <t>IFF Mode 4 Switch - Down</t>
  </si>
  <si>
    <t>d3038pnilunilcd40vd-1vpnilvunil</t>
  </si>
  <si>
    <t>IFF Mode 4 Switch - OFF</t>
  </si>
  <si>
    <t>d3013pnilunilcd40vd-1vpnilvunil</t>
  </si>
  <si>
    <t>IFF Mode 4 Switch - Up</t>
  </si>
  <si>
    <t>d3038pnilunilcd40vd1vpnilvunil</t>
  </si>
  <si>
    <t>IFF Mode 4 Switch: DIS/AUD&lt;&gt;DIS</t>
  </si>
  <si>
    <t>d3013pnilu3013cd40vd1vpnilvu0</t>
  </si>
  <si>
    <t>IFF Mode 4 Switch: OFF&lt;&gt;DIS</t>
  </si>
  <si>
    <t>d3013pnilu3013cd40vd-1vpnilvu0</t>
  </si>
  <si>
    <t>ILS Channel Selector Switch - CCW/Decrease</t>
  </si>
  <si>
    <t>d3040pnilunilcd40vd-1vpnilvunil</t>
  </si>
  <si>
    <t>ILS Channel Selector Switch - CW/Increase</t>
  </si>
  <si>
    <t>d3040pnilunilcd40vd1vpnilvunil</t>
  </si>
  <si>
    <t>ILS UFC/MAN 2-pos Switch: UFC&lt;&gt;MAN</t>
  </si>
  <si>
    <t>d3016pnilu3016cd40vd1vpnilvu0</t>
  </si>
  <si>
    <t>ILS UFC/MAN Switch - MAN</t>
  </si>
  <si>
    <t>d3016pnilunilcd40vd0vpnilvunil</t>
  </si>
  <si>
    <t>ILS UFC/MAN Switch - UFC</t>
  </si>
  <si>
    <t>d3016pnilunilcd40vd1vpnilvunil</t>
  </si>
  <si>
    <t>ILS UFC/MAN Switch - UFC/MAN</t>
  </si>
  <si>
    <t>d3039pnilunilcd40vd0vpnilvunil</t>
  </si>
  <si>
    <t>INS Switch - CCW</t>
  </si>
  <si>
    <t>d3002pnilunilcd44vd-1vpnilvunil</t>
  </si>
  <si>
    <t>INS Switch - CV</t>
  </si>
  <si>
    <t>d3001pnilunilcd44vd0.1vpnilvunil</t>
  </si>
  <si>
    <t>INS Switch - CW</t>
  </si>
  <si>
    <t>d3002pnilunilcd44vd1vpnilvunil</t>
  </si>
  <si>
    <t>INS Switch - GB</t>
  </si>
  <si>
    <t>d3001pnilunilcd44vd0.6vpnilvunil</t>
  </si>
  <si>
    <t>INS Switch - GND</t>
  </si>
  <si>
    <t>d3001pnilunilcd44vd0.2vpnilvunil</t>
  </si>
  <si>
    <t>INS Switch - GYRO</t>
  </si>
  <si>
    <t>d3001pnilunilcd44vd0.5vpnilvunil</t>
  </si>
  <si>
    <t>INS Switch - IFA</t>
  </si>
  <si>
    <t>d3001pnilunilcd44vd0.4vpnilvunil</t>
  </si>
  <si>
    <t>INS Switch - NAV</t>
  </si>
  <si>
    <t>d3001pnilunilcd44vd0.3vpnilvunil</t>
  </si>
  <si>
    <t>INS Switch - OFF</t>
  </si>
  <si>
    <t>d3001pnilunilcd44vd0vpnilvunil</t>
  </si>
  <si>
    <t>INS Switch - TEST</t>
  </si>
  <si>
    <t>d3001pnilunilcd44vd0.7vpnilvunil</t>
  </si>
  <si>
    <t>INST PNL Dimmer Control - CCW/Decrease</t>
  </si>
  <si>
    <t>dnilp3012unilcd9vdnilvp-0.5vunil</t>
  </si>
  <si>
    <t>INST PNL Dimmer Control - CW/Increase</t>
  </si>
  <si>
    <t>dnilp3012unilcd9vdnilvp0.5vunil</t>
  </si>
  <si>
    <t>Info Bar - TOGGLE COORDINATE INITS</t>
  </si>
  <si>
    <t>d245pnilunilcdnilvdnilvpnilvunil</t>
  </si>
  <si>
    <t>Info bar view toggle</t>
  </si>
  <si>
    <t>d152pnilunilcdnilvdnilvpnilvunil</t>
  </si>
  <si>
    <t>Internal Wing Tank Fuel Control Switch - INHIBIT</t>
  </si>
  <si>
    <t>d3001pnilunilcd6vd1vpnilvunil</t>
  </si>
  <si>
    <t>Internal Wing Tank Fuel Control Switch - INHIBIT/NORM</t>
  </si>
  <si>
    <t>d3006pnilunilcd6vd0vpnilvunil</t>
  </si>
  <si>
    <t>Internal Wing Tank Fuel Control Switch - NORM</t>
  </si>
  <si>
    <t>d3001pnilunilcd6vd0vpnilvunil</t>
  </si>
  <si>
    <t>Internal Wing Tank Fuel Control Switch: INHIBIT&lt;&gt;NORM</t>
  </si>
  <si>
    <t>Special For Joystick; Left Console; Exterior Lights Panel</t>
  </si>
  <si>
    <t>d3001pnilu3001cd6vd1vpnilvu0</t>
  </si>
  <si>
    <t>IR Cooling 3-pos Switch: OFF&lt;&gt;NORM</t>
  </si>
  <si>
    <t>d3013pnilu3013cd23vd0vpnilvu0.1</t>
  </si>
  <si>
    <t>IR Cooling 3-pos Switch: ORIDE&lt;&gt;NORM</t>
  </si>
  <si>
    <t>d3013pnilu3013cd23vd0.2vpnilvu0.1</t>
  </si>
  <si>
    <t>IR Cooling Switch - Down</t>
  </si>
  <si>
    <t>d3017pnilunilcd23vd-1vpnilvunil</t>
  </si>
  <si>
    <t>IR Cooling Switch - NORM</t>
  </si>
  <si>
    <t>d3013pnilunilcd23vd0.1vpnilvunil</t>
  </si>
  <si>
    <t>IR Cooling Switch - OFF</t>
  </si>
  <si>
    <t>d3013pnilunilcd23vd0vpnilvunil</t>
  </si>
  <si>
    <t>IR Cooling Switch - ORIDE</t>
  </si>
  <si>
    <t>d3013pnilunilcd23vd0.2vpnilvunil</t>
  </si>
  <si>
    <t>IR Cooling Switch - Up</t>
  </si>
  <si>
    <t>d3017pnilunilcd23vd1vpnilvunil</t>
  </si>
  <si>
    <t>Join Up Formation</t>
  </si>
  <si>
    <t>d117pnilunilcdnilvdnilvpnilvunil</t>
  </si>
  <si>
    <t>Jump into selected aircraft</t>
  </si>
  <si>
    <t>d192pnilunilcdnilvdnilvpnilvunil</t>
  </si>
  <si>
    <t>Jump to Supercarrier view</t>
  </si>
  <si>
    <t>d1865pnilunilcdnilvdnilvpnilvunil</t>
  </si>
  <si>
    <t>Keep terrain camera altitude</t>
  </si>
  <si>
    <t>d395pnilunilcdnilvdnilvpnilvunil</t>
  </si>
  <si>
    <t>Keyboard Rate Fast</t>
  </si>
  <si>
    <t>d331pnilunilcdnilvdnilvpnilvunil</t>
  </si>
  <si>
    <t>Keyboard Rate Normal</t>
  </si>
  <si>
    <t>d333pnilunilcdnilvdnilvpnilvunil</t>
  </si>
  <si>
    <t>Keyboard Rate Slow</t>
  </si>
  <si>
    <t>d332pnilunilcdnilvdnilvpnilvunil</t>
  </si>
  <si>
    <t>Kneeboard current position mark point</t>
  </si>
  <si>
    <t>Kneeboard</t>
  </si>
  <si>
    <t>d3003pnilunilcd68vd1vpnilvunil</t>
  </si>
  <si>
    <t>Kneeboard glance view</t>
  </si>
  <si>
    <t>d1587pnilu1587cdnilvd1vpnilvu-1</t>
  </si>
  <si>
    <t>Kneeboard Jump To Shortcut 1</t>
  </si>
  <si>
    <t>d2620pnilunilcdnilvd0vpnilvunil</t>
  </si>
  <si>
    <t>Kneeboard Jump To Shortcut 2</t>
  </si>
  <si>
    <t>d2620pnilunilcdnilvd1vpnilvunil</t>
  </si>
  <si>
    <t>Kneeboard Jump To Shortcut 3</t>
  </si>
  <si>
    <t>d2620pnilunilcdnilvd2vpnilvunil</t>
  </si>
  <si>
    <t>Kneeboard Jump To Shortcut 4</t>
  </si>
  <si>
    <t>d2620pnilunilcdnilvd3vpnilvunil</t>
  </si>
  <si>
    <t>Kneeboard Jump To Shortcut 5</t>
  </si>
  <si>
    <t>d2620pnilunilcdnilvd4vpnilvunil</t>
  </si>
  <si>
    <t>Kneeboard Jump To Shortcut 6</t>
  </si>
  <si>
    <t>d2620pnilunilcdnilvd5vpnilvunil</t>
  </si>
  <si>
    <t>Kneeboard Jump To Shortcut 7</t>
  </si>
  <si>
    <t>d2620pnilunilcdnilvd6vpnilvunil</t>
  </si>
  <si>
    <t>Kneeboard Jump To Shortcut 8</t>
  </si>
  <si>
    <t>d2620pnilunilcdnilvd7vpnilvunil</t>
  </si>
  <si>
    <t>Kneeboard Jump To Shortcut 9</t>
  </si>
  <si>
    <t>d2620pnilunilcdnilvd8vpnilvunil</t>
  </si>
  <si>
    <t>Kneeboard Jump To Shortcut 10</t>
  </si>
  <si>
    <t>d2620pnilunilcdnilvd9vpnilvunil</t>
  </si>
  <si>
    <t>Kneeboard Make Shortcut</t>
  </si>
  <si>
    <t>d3004pnilunilcd68vd1vpnilvunil</t>
  </si>
  <si>
    <t>Kneeboard Next Page</t>
  </si>
  <si>
    <t>d3001pnilunilcd68vd1vpnilvunil</t>
  </si>
  <si>
    <t>Kneeboard Next Shortcut</t>
  </si>
  <si>
    <t>d3005pnilunilcd68vd1vpnilvunil</t>
  </si>
  <si>
    <t>Kneeboard ON/OFF</t>
  </si>
  <si>
    <t>d1587pnilunilcdnilvdnilvpnilvunil</t>
  </si>
  <si>
    <t>Kneeboard Previous Page</t>
  </si>
  <si>
    <t>d3002pnilunilcd68vd1vpnilvunil</t>
  </si>
  <si>
    <t>Kneeboard Previous Shortcut</t>
  </si>
  <si>
    <t>d3005pnilunilcd68vd-1vpnilvunil</t>
  </si>
  <si>
    <t>KY-58 Fill Select Knob - 1</t>
  </si>
  <si>
    <t>Right Console; KY-58 Control Panel</t>
  </si>
  <si>
    <t>d3002pnilunilcd41vd0vpnilvunil</t>
  </si>
  <si>
    <t>KY-58 Fill Select Knob - 2</t>
  </si>
  <si>
    <t>d3002pnilunilcd41vd0.1vpnilvunil</t>
  </si>
  <si>
    <t>KY-58 Fill Select Knob - 3</t>
  </si>
  <si>
    <t>d3002pnilunilcd41vd0.2vpnilvunil</t>
  </si>
  <si>
    <t>KY-58 Fill Select Knob - 4</t>
  </si>
  <si>
    <t>d3002pnilunilcd41vd0.3vpnilvunil</t>
  </si>
  <si>
    <t>KY-58 Fill Select Knob - 5</t>
  </si>
  <si>
    <t>d3002pnilunilcd41vd0.4vpnilvunil</t>
  </si>
  <si>
    <t>KY-58 Fill Select Knob - 6</t>
  </si>
  <si>
    <t>d3002pnilunilcd41vd0.5vpnilvunil</t>
  </si>
  <si>
    <t>KY-58 Fill Select Knob - CCW</t>
  </si>
  <si>
    <t>d3007pnilunilcd41vd-1vpnilvunil</t>
  </si>
  <si>
    <t>KY-58 Fill Select Knob - CW</t>
  </si>
  <si>
    <t>d3007pnilunilcd41vd1vpnilvunil</t>
  </si>
  <si>
    <t>KY-58 Mode Select Knob - C</t>
  </si>
  <si>
    <t>d3001pnilunilcd41vd0.1vpnilvunil</t>
  </si>
  <si>
    <t>KY-58 Mode Select Knob - CCW</t>
  </si>
  <si>
    <t>d3006pnilunilcd41vd-1vpnilvunil</t>
  </si>
  <si>
    <t>KY-58 Mode Select Knob - CW</t>
  </si>
  <si>
    <t>d3006pnilunilcd41vd1vpnilvunil</t>
  </si>
  <si>
    <t>KY-58 Mode Select Knob - LD</t>
  </si>
  <si>
    <t>d3001pnilunilcd41vd0.2vpnilvunil</t>
  </si>
  <si>
    <t>KY-58 Mode Select Knob - P</t>
  </si>
  <si>
    <t>d3001pnilunilcd41vd0vpnilvunil</t>
  </si>
  <si>
    <t>KY-58 Mode Select Knob - RV</t>
  </si>
  <si>
    <t>d3001pnilunilcd41vd0.3vpnilvunil</t>
  </si>
  <si>
    <t>KY-58 Power Select Knob - CCW</t>
  </si>
  <si>
    <t>d3008pnilunilcd41vd-1vpnilvunil</t>
  </si>
  <si>
    <t>KY-58 Power Select Knob - CW</t>
  </si>
  <si>
    <t>d3008pnilunilcd41vd1vpnilvunil</t>
  </si>
  <si>
    <t>KY-58 Power Select Knob - OFF</t>
  </si>
  <si>
    <t>d3004pnilunilcd41vd0vpnilvunil</t>
  </si>
  <si>
    <t>KY-58 Power Select Knob - ON</t>
  </si>
  <si>
    <t>d3004pnilunilcd41vd0.1vpnilvunil</t>
  </si>
  <si>
    <t>KY-58 Power Select Knob - TD</t>
  </si>
  <si>
    <t>d3004pnilunilcd41vd0.2vpnilvunil</t>
  </si>
  <si>
    <t>KY-58 Power Select Knob: OFF&lt;&gt;ON</t>
  </si>
  <si>
    <t>Special For Joystick; Right Console; KY-58 Control Panel</t>
  </si>
  <si>
    <t>d3004pnilu3004cd41vd0vpnilvu0.1</t>
  </si>
  <si>
    <t>KY-58 Power Select Knob: TD&lt;&gt;ON</t>
  </si>
  <si>
    <t>d3004pnilu3004cd41vd0.2vpnilvu0.1</t>
  </si>
  <si>
    <t>KY-58 Volume Control Knob - CCW/Decrease</t>
  </si>
  <si>
    <t>dnilp3009unilcd41vdnilvp-0.5vunil</t>
  </si>
  <si>
    <t>KY-58 Volume Control Knob - CW/Increase</t>
  </si>
  <si>
    <t>dnilp3009unilcd41vdnilvp0.5vunil</t>
  </si>
  <si>
    <t>Landing Gear Control Handle (EMERGENCY DOWN) - EXTEND</t>
  </si>
  <si>
    <t>d3002pnilunilcd5vd1vpnilvunil</t>
  </si>
  <si>
    <t>Landing Gear Control Handle (EMERGENCY DOWN) - EXTEND/RETRACT</t>
  </si>
  <si>
    <t>d750pnilunilcdnilvdnilvpnilvunil</t>
  </si>
  <si>
    <t>Landing Gear Control Handle (EMERGENCY DOWN) - RETRACT</t>
  </si>
  <si>
    <t>d3002pnilunilcd5vd-1vpnilvunil</t>
  </si>
  <si>
    <t>Landing Gear Control Handle - DOWN</t>
  </si>
  <si>
    <t>d431pnilunilcdnilvdnilvpnilvunil</t>
  </si>
  <si>
    <t>Landing Gear Control Handle - UP</t>
  </si>
  <si>
    <t>d430pnilunilcdnilvdnilvpnilvunil</t>
  </si>
  <si>
    <t>Landing Gear Control Handle - UP/DOWN</t>
  </si>
  <si>
    <t>d68pnilunilcdnilvdnilvpnilvunil</t>
  </si>
  <si>
    <t>Launch Bar Control Switch - EXTEND</t>
  </si>
  <si>
    <t>d3014pnilu3014cd5vd1vpnilvu0</t>
  </si>
  <si>
    <t>Launch Bar Control Switch - EXTEND/RETRACT</t>
  </si>
  <si>
    <t>d3008pnilu3008cd5vd1vpnilvu0</t>
  </si>
  <si>
    <t>Launch Bar Control Switch - RETRACT</t>
  </si>
  <si>
    <t>d3014pnilunilcd5vd-1vpnilvunil</t>
  </si>
  <si>
    <t>Launch Bar Control Switch: EXTEND&lt;&gt;RETRACT</t>
  </si>
  <si>
    <t>d3014pnilu3014cd5vd1vpnilvu-1</t>
  </si>
  <si>
    <t>LDG/TAXI LIGHT Switch - OFF</t>
  </si>
  <si>
    <t>d3004pnilunilcd8vd0vpnilvunil</t>
  </si>
  <si>
    <t>LDG/TAXI LIGHT Switch - ON</t>
  </si>
  <si>
    <t>d3004pnilunilcd8vd1vpnilvunil</t>
  </si>
  <si>
    <t>LDG/TAXI LIGHT Switch - ON/OFF</t>
  </si>
  <si>
    <t>d3010pnilunilcd8vd0vpnilvunil</t>
  </si>
  <si>
    <t>LDG/TAXI LIGHT Switch: ON&lt;&gt;OFF</t>
  </si>
  <si>
    <t>d3004pnilu3004cd8vd1vpnilvu0</t>
  </si>
  <si>
    <t>Left Engine/AMAD Fire Warning/Extinguisher Light Cover - CLOSE</t>
  </si>
  <si>
    <t>d3012pnilunilcd12vd0vpnilvunil</t>
  </si>
  <si>
    <t>Left Engine/AMAD Fire Warning/Extinguisher Light Cover - OPEN</t>
  </si>
  <si>
    <t>d3012pnilunilcd12vd1vpnilvunil</t>
  </si>
  <si>
    <t>Left Engine/AMAD Fire Warning/Extinguisher Light Cover - OPEN/CLOSE</t>
  </si>
  <si>
    <t>d3020pnilunilcd12vd0vpnilvunil</t>
  </si>
  <si>
    <t>Left Engine/AMAD Fire Warning/Extinguisher Light Switch - PRESS</t>
  </si>
  <si>
    <t>d3010pnilunilcd12vd1vpnilvunil</t>
  </si>
  <si>
    <t>Left Engine/AMAD Fire Warning/Extinguisher Light Switch - PRESS/RELEASE</t>
  </si>
  <si>
    <t>d3018pnilunilcd12vd0vpnilvunil</t>
  </si>
  <si>
    <t>Left Engine/AMAD Fire Warning/Extinguisher Light Switch - RELEASE</t>
  </si>
  <si>
    <t>d3010pnilunilcd12vd0vpnilvunil</t>
  </si>
  <si>
    <t>Left Generator Control Switch - NORM</t>
  </si>
  <si>
    <t>d3002pnilunilcd3vd1vpnilvunil</t>
  </si>
  <si>
    <t>Left Generator Control Switch - NORM/OFF</t>
  </si>
  <si>
    <t>d3028pnilunilcd3vd0vpnilvunil</t>
  </si>
  <si>
    <t>Left Generator Control Switch - OFF</t>
  </si>
  <si>
    <t>d3002pnilunilcd3vd0vpnilvunil</t>
  </si>
  <si>
    <t>Left Generator Control Switch: NORM&lt;&gt;OFF</t>
  </si>
  <si>
    <t>d3002pnilu3002cd3vd1vpnilvu0</t>
  </si>
  <si>
    <t>Left Louver - Left</t>
  </si>
  <si>
    <t>dnilp3022unilcd11vdnilvp-0.5vunil</t>
  </si>
  <si>
    <t>Left Louver - Right</t>
  </si>
  <si>
    <t>dnilp3022unilcd11vdnilvp0.5vunil</t>
  </si>
  <si>
    <t>Left MDI Brightness Control Knob - CCW/Decrease</t>
  </si>
  <si>
    <t>Instrument Panel; Left MDI</t>
  </si>
  <si>
    <t>dnilp3042unilcd35vdnilvp-0.5vunil</t>
  </si>
  <si>
    <t>Left MDI Brightness Control Knob - CW/Increase</t>
  </si>
  <si>
    <t>dnilp3042unilcd35vdnilvp0.5vunil</t>
  </si>
  <si>
    <t>Left MDI Brightness Selector Knob - CCW/Left</t>
  </si>
  <si>
    <t>d3041pnilunilcd35vd-1vpnilvunil</t>
  </si>
  <si>
    <t>Left MDI Brightness Selector Knob - CW/Right</t>
  </si>
  <si>
    <t>d3041pnilunilcd35vd1vpnilvunil</t>
  </si>
  <si>
    <t>Left MDI Brightness Selector Knob - DAY</t>
  </si>
  <si>
    <t>d3001pnilunilcd35vd0.2vpnilvunil</t>
  </si>
  <si>
    <t>Left MDI Brightness Selector Knob - NIGHT</t>
  </si>
  <si>
    <t>d3001pnilunilcd35vd0.1vpnilvunil</t>
  </si>
  <si>
    <t>Left MDI Brightness Selector Knob - OFF</t>
  </si>
  <si>
    <t>d3001pnilunilcd35vd0vpnilvunil</t>
  </si>
  <si>
    <t>Left MDI Brightness Selector Knob: DAY&lt;&gt;NIGHT</t>
  </si>
  <si>
    <t>Special For Joystick; Instrument Panel; Left MDI</t>
  </si>
  <si>
    <t>d3001pnilu3001cd35vd0.2vpnilvu0.1</t>
  </si>
  <si>
    <t>Left MDI Brightness Selector Knob: OFF&lt;&gt;NIGHT</t>
  </si>
  <si>
    <t>d3001pnilu3001cd35vd0vpnilvu0.1</t>
  </si>
  <si>
    <t>Left MDI Contrast Control Knob - CCW/Decrease</t>
  </si>
  <si>
    <t>dnilp3044unilcd35vdnilvp-0.5vunil</t>
  </si>
  <si>
    <t>Left MDI Contrast Control Knob - CW/Increase</t>
  </si>
  <si>
    <t>dnilp3044unilcd35vdnilvp0.5vunil</t>
  </si>
  <si>
    <t>Left MDI PB 1</t>
  </si>
  <si>
    <t>d3011pnilu3011cd35vd1vpnilvu0</t>
  </si>
  <si>
    <t>Left MDI PB 10</t>
  </si>
  <si>
    <t>d3020pnilu3020cd35vd1vpnilvu0</t>
  </si>
  <si>
    <t>Left MDI PB 11</t>
  </si>
  <si>
    <t>d3021pnilu3021cd35vd1vpnilvu0</t>
  </si>
  <si>
    <t>Left MDI PB 12</t>
  </si>
  <si>
    <t>d3022pnilu3022cd35vd1vpnilvu0</t>
  </si>
  <si>
    <t>Left MDI PB 13</t>
  </si>
  <si>
    <t>d3023pnilu3023cd35vd1vpnilvu0</t>
  </si>
  <si>
    <t>Left MDI PB 14</t>
  </si>
  <si>
    <t>d3024pnilu3024cd35vd1vpnilvu0</t>
  </si>
  <si>
    <t>Left MDI PB 15</t>
  </si>
  <si>
    <t>d3025pnilu3025cd35vd1vpnilvu0</t>
  </si>
  <si>
    <t>Left MDI PB 16</t>
  </si>
  <si>
    <t>d3026pnilu3026cd35vd1vpnilvu0</t>
  </si>
  <si>
    <t>Left MDI PB 17</t>
  </si>
  <si>
    <t>d3027pnilu3027cd35vd1vpnilvu0</t>
  </si>
  <si>
    <t>Left MDI PB 18</t>
  </si>
  <si>
    <t>d3028pnilu3028cd35vd1vpnilvu0</t>
  </si>
  <si>
    <t>Left MDI PB 19</t>
  </si>
  <si>
    <t>d3029pnilu3029cd35vd1vpnilvu0</t>
  </si>
  <si>
    <t>Left MDI PB 2</t>
  </si>
  <si>
    <t>d3012pnilu3012cd35vd1vpnilvu0</t>
  </si>
  <si>
    <t>Left MDI PB 20</t>
  </si>
  <si>
    <t>d3030pnilu3030cd35vd1vpnilvu0</t>
  </si>
  <si>
    <t>Left MDI PB 3</t>
  </si>
  <si>
    <t>d3013pnilu3013cd35vd1vpnilvu0</t>
  </si>
  <si>
    <t>Left MDI PB 4</t>
  </si>
  <si>
    <t>d3014pnilu3014cd35vd1vpnilvu0</t>
  </si>
  <si>
    <t>Left MDI PB 5</t>
  </si>
  <si>
    <t>d3015pnilu3015cd35vd1vpnilvu0</t>
  </si>
  <si>
    <t>Left MDI PB 6</t>
  </si>
  <si>
    <t>d3016pnilu3016cd35vd1vpnilvu0</t>
  </si>
  <si>
    <t>Left MDI PB 7</t>
  </si>
  <si>
    <t>d3017pnilu3017cd35vd1vpnilvu0</t>
  </si>
  <si>
    <t>Left MDI PB 8</t>
  </si>
  <si>
    <t>d3018pnilu3018cd35vd1vpnilvu0</t>
  </si>
  <si>
    <t>Left MDI PB 9</t>
  </si>
  <si>
    <t>d3019pnilu3019cd35vd1vpnilvu0</t>
  </si>
  <si>
    <t>Lights Test Switch - TEST/OFF</t>
  </si>
  <si>
    <t>d3007pnilu3007cd9vd1vpnilvu0</t>
  </si>
  <si>
    <t>Load camera position from clipboard</t>
  </si>
  <si>
    <t>d1699pnilunilcdnilvdnilvpnilvunil</t>
  </si>
  <si>
    <t>Lock terrain view</t>
  </si>
  <si>
    <t>d184pnilunilcdnilvdnilvpnilvunil</t>
  </si>
  <si>
    <t>Lock View (cycle padlock)</t>
  </si>
  <si>
    <t>d19pnilunilcdnilvdnilvpnilvunil</t>
  </si>
  <si>
    <t>LST/NFLR 3-pos Switch: ON&lt;&gt;OFF</t>
  </si>
  <si>
    <t>d3003pnilu3003cd62vd1vpnilvu0</t>
  </si>
  <si>
    <t>LST/NFLR Switch - OFF</t>
  </si>
  <si>
    <t>d3003pnilunilcd62vd0vpnilvunil</t>
  </si>
  <si>
    <t>LST/NFLR Switch - ON</t>
  </si>
  <si>
    <t>d3003pnilunilcd62vd1vpnilvunil</t>
  </si>
  <si>
    <t>LST/NFLR Switch - ON/OFF</t>
  </si>
  <si>
    <t>d3007pnilunilcd62vd0vpnilvunil</t>
  </si>
  <si>
    <t>LTD/R Switch - ARM</t>
  </si>
  <si>
    <t>d3005pnilu3005cd62vd1vpnilvu0</t>
  </si>
  <si>
    <t>LTD/R Switch - Cycle</t>
  </si>
  <si>
    <t>d3006pnilu3006cd62vd1vpnilvu0</t>
  </si>
  <si>
    <t>LTD/R Switch - SAFE</t>
  </si>
  <si>
    <t>d3005pnilunilcd62vd-1vpnilvunil</t>
  </si>
  <si>
    <t>MASTER CAUTION Reset Button</t>
  </si>
  <si>
    <t>d3008pnilu3008cd9vd1vpnilvu0</t>
  </si>
  <si>
    <t>Master Arm Switch - ARM</t>
  </si>
  <si>
    <t>d3003pnilunilcd23vd1vpnilvunil</t>
  </si>
  <si>
    <t>Master Arm Switch - ARM/SAFE</t>
  </si>
  <si>
    <t>d3014pnilunilcd23vd1vpnilvunil</t>
  </si>
  <si>
    <t>Master Arm Switch - SAFE</t>
  </si>
  <si>
    <t>d3003pnilunilcd23vd0vpnilvunil</t>
  </si>
  <si>
    <t>Master Arm Switch: ARM&lt;&gt;SAFE</t>
  </si>
  <si>
    <t>Special For Joystick; Instrument Panel; Master Arm Panel</t>
  </si>
  <si>
    <t>d3003pnilu3003cd23vd1vpnilvu0</t>
  </si>
  <si>
    <t>Master Mode Button - A/A</t>
  </si>
  <si>
    <t>d3001pnilu3001cd23vd1vpnilvu0</t>
  </si>
  <si>
    <t>Master Mode Button - A/G</t>
  </si>
  <si>
    <t>d3002pnilu3002cd23vd1vpnilvu0</t>
  </si>
  <si>
    <t>MC Switch - 1 OFF</t>
  </si>
  <si>
    <t>d3050pnilu3050cd3vd1vpnilvu0</t>
  </si>
  <si>
    <t>MC Switch - 2 OFF</t>
  </si>
  <si>
    <t>d3051pnilu3051cd3vd-1vpnilvu0</t>
  </si>
  <si>
    <t>MC Switch - Down</t>
  </si>
  <si>
    <t>d3026pnilu3026cd3vd-1vpnilvu0</t>
  </si>
  <si>
    <t>MC Switch - NORM</t>
  </si>
  <si>
    <t>d3050pnilunilcd3vd-1vpnilvunil</t>
  </si>
  <si>
    <t>MC Switch - Up</t>
  </si>
  <si>
    <t>d3025pnilu3025cd3vd1vpnilvu0</t>
  </si>
  <si>
    <t>MIDS A Volume Control Knob - CCW/Decrease</t>
  </si>
  <si>
    <t>dnilp3027unilcd40vdnilvp-0.5vunil</t>
  </si>
  <si>
    <t>MIDS A Volume Control Knob - CW/Increase</t>
  </si>
  <si>
    <t>dnilp3027unilcd40vdnilvp0.5vunil</t>
  </si>
  <si>
    <t>MIDS B Volume Control Knob - CCW/Decrease</t>
  </si>
  <si>
    <t>dnilp3029unilcd40vdnilvp-0.5vunil</t>
  </si>
  <si>
    <t>MIDS B Volume Control Knob - CW/Increase</t>
  </si>
  <si>
    <t>dnilp3029unilcd40vdnilvp0.5vunil</t>
  </si>
  <si>
    <t>Missile Labels</t>
  </si>
  <si>
    <t>d265pnilunilcdnilvdnilvpnilvunil</t>
  </si>
  <si>
    <t>MODE 3-pos Switch: DAY&lt;&gt;NITE</t>
  </si>
  <si>
    <t>Special For Joystick; Right Console; INTR LT Control Panel</t>
  </si>
  <si>
    <t>d3004pnilu3004cd9vd-1vpnilvu0</t>
  </si>
  <si>
    <t>MODE 3-pos Switch: NVG&lt;&gt;NITE</t>
  </si>
  <si>
    <t>d3004pnilu3004cd9vd1vpnilvu0</t>
  </si>
  <si>
    <t>MODE Switch - DAY</t>
  </si>
  <si>
    <t>d3004pnilunilcd9vd-1vpnilvunil</t>
  </si>
  <si>
    <t>MODE Switch - Down</t>
  </si>
  <si>
    <t>d3016pnilunilcd9vd-1vpnilvunil</t>
  </si>
  <si>
    <t>MODE Switch - NITE</t>
  </si>
  <si>
    <t>d3004pnilunilcd9vd0vpnilvunil</t>
  </si>
  <si>
    <t>MODE Switch - NVG</t>
  </si>
  <si>
    <t>d3004pnilunilcd9vd1vpnilvunil</t>
  </si>
  <si>
    <t>MODE Switch - Up</t>
  </si>
  <si>
    <t>d3016pnilunilcd9vd1vpnilvunil</t>
  </si>
  <si>
    <t>Mouse Rate Fast</t>
  </si>
  <si>
    <t>d321pnilunilcdnilvdnilvpnilvunil</t>
  </si>
  <si>
    <t>Mouse Rate Normal</t>
  </si>
  <si>
    <t>d323pnilunilcdnilvdnilvpnilvunil</t>
  </si>
  <si>
    <t>Mouse Rate Slow</t>
  </si>
  <si>
    <t>d322pnilunilcdnilvdnilvpnilvunil</t>
  </si>
  <si>
    <t>OBOGS Control Switch - OFF</t>
  </si>
  <si>
    <t>d3001pnilunilcd10vd0vpnilvunil</t>
  </si>
  <si>
    <t>OBOGS Control Switch - ON</t>
  </si>
  <si>
    <t>d3001pnilunilcd10vd1vpnilvunil</t>
  </si>
  <si>
    <t>OBOGS Control Switch - ON/OFF</t>
  </si>
  <si>
    <t>d3003pnilunilcd10vd0vpnilvunil</t>
  </si>
  <si>
    <t>OBOGS Control Switch: ON&lt;&gt;OFF</t>
  </si>
  <si>
    <t>d3001pnilu3001cd10vd1vpnilvu0</t>
  </si>
  <si>
    <t>Object camera with position inheritance</t>
  </si>
  <si>
    <t>d1890pnilunilcdnilvdnilvpnilvunil</t>
  </si>
  <si>
    <t>Object exclude</t>
  </si>
  <si>
    <t>d182pnilunilcdnilvdnilvpnilvunil</t>
  </si>
  <si>
    <t>Object local camera</t>
  </si>
  <si>
    <t>d1708pnilunilcdnilvdnilvpnilvunil</t>
  </si>
  <si>
    <t>Object local camera bookmarks editor</t>
  </si>
  <si>
    <t>d1702pnilunilcdnilvdnilvpnilvunil</t>
  </si>
  <si>
    <t>Object local camera bookmarks menu</t>
  </si>
  <si>
    <t>d1711pnilunilcdnilvdnilvpnilvunil</t>
  </si>
  <si>
    <t>Objects all excluded - include</t>
  </si>
  <si>
    <t>d183pnilunilcdnilvdnilvpnilvunil</t>
  </si>
  <si>
    <t>Objects switching direction forward</t>
  </si>
  <si>
    <t>d181pnilunilcdnilvdnilvpnilvunil</t>
  </si>
  <si>
    <t>Objects switching direction reverse</t>
  </si>
  <si>
    <t>d180pnilunilcdnilvdnilvpnilvunil</t>
  </si>
  <si>
    <t>OXY Flow Knob - CCW/Decrease/OFF</t>
  </si>
  <si>
    <t>dnilp3004unilcd10vdnilvp-0.5vunil</t>
  </si>
  <si>
    <t>OXY Flow Knob - CW/Increase/ON</t>
  </si>
  <si>
    <t>dnilp3004unilcd10vdnilvp0.5vunil</t>
  </si>
  <si>
    <t>Pie menu</t>
  </si>
  <si>
    <t>d1710pnilunilcdnilvdnilvpnilvunil</t>
  </si>
  <si>
    <t>Pilot Ready To Taxi</t>
  </si>
  <si>
    <t>d1864pnilunilcdnilvdnilvpnilvunil</t>
  </si>
  <si>
    <t>Pilot Salute</t>
  </si>
  <si>
    <t>d238pnilunilcdnilvdnilvpnilvunil</t>
  </si>
  <si>
    <t>Pitot Heater Switch - ON/AUTO</t>
  </si>
  <si>
    <t>d3016pnilu3016cd3vd1vpnilvu0</t>
  </si>
  <si>
    <t>POSITION Lights Dimmer Control - CCW/Left</t>
  </si>
  <si>
    <t>dnilp3005unilcd8vdnilvp-1vunil</t>
  </si>
  <si>
    <t>POSITION Lights Dimmer Control - CW/Right</t>
  </si>
  <si>
    <t>dnilp3005unilcd8vdnilvp1vunil</t>
  </si>
  <si>
    <t>Probe Control 3-pos Switch: EMERG EXTD&lt;&gt;RETRACT</t>
  </si>
  <si>
    <t>d3002pnilu3002cd6vd-1vpnilvu0</t>
  </si>
  <si>
    <t>Probe Control 3-pos Switch: EXTEND&lt;&gt;RETRACT</t>
  </si>
  <si>
    <t>d3002pnilu3002cd6vd1vpnilvu0</t>
  </si>
  <si>
    <t>Probe Control Switch - Down</t>
  </si>
  <si>
    <t>d3007pnilunilcd6vd-1vpnilvunil</t>
  </si>
  <si>
    <t>Probe Control Switch - EMERG EXTD</t>
  </si>
  <si>
    <t>d3002pnilunilcd6vd-1vpnilvunil</t>
  </si>
  <si>
    <t>Probe Control Switch - EXTEND</t>
  </si>
  <si>
    <t>d3002pnilunilcd6vd1vpnilvunil</t>
  </si>
  <si>
    <t>Probe Control Switch - RETRACT</t>
  </si>
  <si>
    <t>d3002pnilunilcd6vd0vpnilvunil</t>
  </si>
  <si>
    <t>Probe Control Switch - Up</t>
  </si>
  <si>
    <t>d3007pnilunilcd6vd1vpnilvunil</t>
  </si>
  <si>
    <t>Push to Test Switch - CCW/Decrease</t>
  </si>
  <si>
    <t>dnilp3002unilcd30vdnilvp-0.02vunil</t>
  </si>
  <si>
    <t>Push to Test Switch - CW/Increase</t>
  </si>
  <si>
    <t>dnilp3002unilcd30vdnilvp0.02vunil</t>
  </si>
  <si>
    <t>Push to Test Switch - Push to activate BIT</t>
  </si>
  <si>
    <t>d3001pnilu3001cd30vd1vpnilvu0</t>
  </si>
  <si>
    <t>RADAR Switch - CCW</t>
  </si>
  <si>
    <t>d3003pnilunilcd42vd-1vpnilvunil</t>
  </si>
  <si>
    <t>RADAR Switch - CW</t>
  </si>
  <si>
    <t>d3003pnilunilcd42vd1vpnilvunil</t>
  </si>
  <si>
    <t>RADAR Switch - EMERG</t>
  </si>
  <si>
    <t>d3001pnilunilcd42vd0.3vpnilvunil</t>
  </si>
  <si>
    <t>RADAR Switch - OFF</t>
  </si>
  <si>
    <t>d3001pnilunilcd42vd0vpnilvunil</t>
  </si>
  <si>
    <t>RADAR Switch - OPR</t>
  </si>
  <si>
    <t>d3001pnilunilcd42vd0.2vpnilvunil</t>
  </si>
  <si>
    <t>RADAR Switch - PULL</t>
  </si>
  <si>
    <t>d3002pnilunilcd42vd1vpnilvunil</t>
  </si>
  <si>
    <t>RADAR Switch - PULL/STOW</t>
  </si>
  <si>
    <t>d3004pnilunilcd42vd0vpnilvunil</t>
  </si>
  <si>
    <t>RADAR Switch - STBY</t>
  </si>
  <si>
    <t>d3001pnilunilcd42vd0.1vpnilvunil</t>
  </si>
  <si>
    <t>RADAR Switch - STOW</t>
  </si>
  <si>
    <t>d3002pnilunilcd42vd-1vpnilvunil</t>
  </si>
  <si>
    <t>RAID/FLIR FOV Select Button</t>
  </si>
  <si>
    <t>d3034pnilu3034cd13vd1vpnilvu0</t>
  </si>
  <si>
    <t>Radar Elevation Control - Down</t>
  </si>
  <si>
    <t>d3025pnilu3025cd13vd1vpnilvu0</t>
  </si>
  <si>
    <t>Radar Elevation Control - Up</t>
  </si>
  <si>
    <t>d3024pnilu3024cd13vd1vpnilvu0</t>
  </si>
  <si>
    <t>RECCE Event Mark Switch</t>
  </si>
  <si>
    <t>d3004pnilu3004cd13vd1vpnilvu0</t>
  </si>
  <si>
    <t>Rearming and Refueling Window</t>
  </si>
  <si>
    <t>d1560pnilunilcdnilvdnilvpnilvunil</t>
  </si>
  <si>
    <t>Request AWACS Bogey Dope</t>
  </si>
  <si>
    <t>d269pnilunilcdnilvdnilvpnilvunil</t>
  </si>
  <si>
    <t>Request AWACS Home Airbase</t>
  </si>
  <si>
    <t>d267pnilunilcdnilvdnilvpnilvunil</t>
  </si>
  <si>
    <t>Return Camera</t>
  </si>
  <si>
    <t>d347pnilunilcdnilvdnilvpnilvunil</t>
  </si>
  <si>
    <t>Return Camera Base</t>
  </si>
  <si>
    <t>d352pnilunilcdnilvdnilvpnilvunil</t>
  </si>
  <si>
    <t>Right Engine/AMAD Fire Warning/Extinguisher Light Cover - CLOSE</t>
  </si>
  <si>
    <t>d3013pnilunilcd12vd0vpnilvunil</t>
  </si>
  <si>
    <t>Right Engine/AMAD Fire Warning/Extinguisher Light Cover - OPEN</t>
  </si>
  <si>
    <t>d3013pnilunilcd12vd1vpnilvunil</t>
  </si>
  <si>
    <t>Right Engine/AMAD Fire Warning/Extinguisher Light Cover - OPEN/CLOSE</t>
  </si>
  <si>
    <t>d3021pnilunilcd12vd0vpnilvunil</t>
  </si>
  <si>
    <t>Right Engine/AMAD Fire Warning/Extinguisher Light Switch - PRESS</t>
  </si>
  <si>
    <t>d3011pnilunilcd12vd1vpnilvunil</t>
  </si>
  <si>
    <t>Right Engine/AMAD Fire Warning/Extinguisher Light Switch - PRESS/RELEASE</t>
  </si>
  <si>
    <t>d3019pnilunilcd12vd0vpnilvunil</t>
  </si>
  <si>
    <t>Right Engine/AMAD Fire Warning/Extinguisher Light Switch - RELEASE</t>
  </si>
  <si>
    <t>d3011pnilunilcd12vd0vpnilvunil</t>
  </si>
  <si>
    <t>Right Generator Control Switch - NORM</t>
  </si>
  <si>
    <t>d3003pnilunilcd3vd1vpnilvunil</t>
  </si>
  <si>
    <t>Right Generator Control Switch - NORM/OFF</t>
  </si>
  <si>
    <t>d3029pnilunilcd3vd0vpnilvunil</t>
  </si>
  <si>
    <t>Right Generator Control Switch - OFF</t>
  </si>
  <si>
    <t>d3003pnilunilcd3vd0vpnilvunil</t>
  </si>
  <si>
    <t>Right Generator Control Switch: NORM&lt;&gt;OFF</t>
  </si>
  <si>
    <t>d3003pnilu3003cd3vd1vpnilvu0</t>
  </si>
  <si>
    <t>Right Louver - Left</t>
  </si>
  <si>
    <t>dnilp3024unilcd11vdnilvp0.5vunil</t>
  </si>
  <si>
    <t>Right Louver - Right</t>
  </si>
  <si>
    <t>dnilp3024unilcd11vdnilvp-0.5vunil</t>
  </si>
  <si>
    <t>Right MDI Brightness Control Knob - CCW/Decrease</t>
  </si>
  <si>
    <t>Instrument Panel; Right MDI</t>
  </si>
  <si>
    <t>dnilp3042unilcd36vdnilvp-0.5vunil</t>
  </si>
  <si>
    <t>Right MDI Brightness Control Knob - CW/Increase</t>
  </si>
  <si>
    <t>dnilp3042unilcd36vdnilvp0.5vunil</t>
  </si>
  <si>
    <t>Right MDI Brightness Selector Knob - CCW/Left</t>
  </si>
  <si>
    <t>d3041pnilunilcd36vd-1vpnilvunil</t>
  </si>
  <si>
    <t>Right MDI Brightness Selector Knob - CW/Right</t>
  </si>
  <si>
    <t>d3041pnilunilcd36vd1vpnilvunil</t>
  </si>
  <si>
    <t>Right MDI Brightness Selector Knob - DAY</t>
  </si>
  <si>
    <t>d3001pnilunilcd36vd0.2vpnilvunil</t>
  </si>
  <si>
    <t>Right MDI Brightness Selector Knob - NIGHT</t>
  </si>
  <si>
    <t>d3001pnilunilcd36vd0.1vpnilvunil</t>
  </si>
  <si>
    <t>Right MDI Brightness Selector Knob - OFF</t>
  </si>
  <si>
    <t>d3001pnilunilcd36vd0vpnilvunil</t>
  </si>
  <si>
    <t>Right MDI Brightness Selector Knob: DAY&lt;&gt;NIGHT</t>
  </si>
  <si>
    <t>Special For Joystick; Instrument Panel; Right MDI</t>
  </si>
  <si>
    <t>d3001pnilu3001cd36vd0.2vpnilvu0.1</t>
  </si>
  <si>
    <t>Right MDI Brightness Selector Knob: OFF&lt;&gt;NIGHT</t>
  </si>
  <si>
    <t>d3001pnilu3001cd36vd0vpnilvu0.1</t>
  </si>
  <si>
    <t>Right MDI Contrast Control Knob - CCW/Decrease</t>
  </si>
  <si>
    <t>dnilp3044unilcd36vdnilvp-0.5vunil</t>
  </si>
  <si>
    <t>Right MDI Contrast Control Knob - CW/Increase</t>
  </si>
  <si>
    <t>dnilp3044unilcd36vdnilvp0.5vunil</t>
  </si>
  <si>
    <t>Right MDI PB 1</t>
  </si>
  <si>
    <t>d3011pnilu3011cd36vd1vpnilvu0</t>
  </si>
  <si>
    <t>Right MDI PB 10</t>
  </si>
  <si>
    <t>d3020pnilu3020cd36vd1vpnilvu0</t>
  </si>
  <si>
    <t>Right MDI PB 11</t>
  </si>
  <si>
    <t>d3021pnilu3021cd36vd1vpnilvu0</t>
  </si>
  <si>
    <t>Right MDI PB 12</t>
  </si>
  <si>
    <t>d3022pnilu3022cd36vd1vpnilvu0</t>
  </si>
  <si>
    <t>Right MDI PB 13</t>
  </si>
  <si>
    <t>d3023pnilu3023cd36vd1vpnilvu0</t>
  </si>
  <si>
    <t>Right MDI PB 14</t>
  </si>
  <si>
    <t>d3024pnilu3024cd36vd1vpnilvu0</t>
  </si>
  <si>
    <t>Right MDI PB 15</t>
  </si>
  <si>
    <t>d3025pnilu3025cd36vd1vpnilvu0</t>
  </si>
  <si>
    <t>Right MDI PB 16</t>
  </si>
  <si>
    <t>d3026pnilu3026cd36vd1vpnilvu0</t>
  </si>
  <si>
    <t>Right MDI PB 17</t>
  </si>
  <si>
    <t>d3027pnilu3027cd36vd1vpnilvu0</t>
  </si>
  <si>
    <t>Right MDI PB 18</t>
  </si>
  <si>
    <t>d3028pnilu3028cd36vd1vpnilvu0</t>
  </si>
  <si>
    <t>Right MDI PB 19</t>
  </si>
  <si>
    <t>d3029pnilu3029cd36vd1vpnilvu0</t>
  </si>
  <si>
    <t>Right MDI PB 2</t>
  </si>
  <si>
    <t>d3012pnilu3012cd36vd1vpnilvu0</t>
  </si>
  <si>
    <t>Right MDI PB 20</t>
  </si>
  <si>
    <t>d3030pnilu3030cd36vd1vpnilvu0</t>
  </si>
  <si>
    <t>Right MDI PB 3</t>
  </si>
  <si>
    <t>d3013pnilu3013cd36vd1vpnilvu0</t>
  </si>
  <si>
    <t>Right MDI PB 4</t>
  </si>
  <si>
    <t>d3014pnilu3014cd36vd1vpnilvu0</t>
  </si>
  <si>
    <t>Right MDI PB 5</t>
  </si>
  <si>
    <t>d3015pnilu3015cd36vd1vpnilvu0</t>
  </si>
  <si>
    <t>Right MDI PB 6</t>
  </si>
  <si>
    <t>d3016pnilu3016cd36vd1vpnilvu0</t>
  </si>
  <si>
    <t>Right MDI PB 7</t>
  </si>
  <si>
    <t>d3017pnilu3017cd36vd1vpnilvu0</t>
  </si>
  <si>
    <t>Right MDI PB 8</t>
  </si>
  <si>
    <t>d3018pnilu3018cd36vd1vpnilvu0</t>
  </si>
  <si>
    <t>Right MDI PB 9</t>
  </si>
  <si>
    <t>d3019pnilu3019cd36vd1vpnilvu0</t>
  </si>
  <si>
    <t>RUD TRIM Control - CCW/Left</t>
  </si>
  <si>
    <t>dnilp3013unilcd2vdnilvp-1vunil</t>
  </si>
  <si>
    <t>RUD TRIM Control - CW/Right</t>
  </si>
  <si>
    <t>dnilp3013unilcd2vdnilvp1vunil</t>
  </si>
  <si>
    <t>Rudder Pedal Adjust Lever</t>
  </si>
  <si>
    <t>d3012pnilu3012cd7vd1vpnilvu0</t>
  </si>
  <si>
    <t>RWR Intensity Knob - CCW/Decrease</t>
  </si>
  <si>
    <t>dnilp3012unilcd53vdnilvp-0.5vunil</t>
  </si>
  <si>
    <t>RWR Intensity Knob - CW/Increase</t>
  </si>
  <si>
    <t>dnilp3012unilcd53vdnilvp0.5vunil</t>
  </si>
  <si>
    <t>RWR Volume Control Knob - CCW/Decrease</t>
  </si>
  <si>
    <t>dnilp3023unilcd40vdnilvp-0.5vunil</t>
  </si>
  <si>
    <t>RWR Volume Control Knob - CW/Increase</t>
  </si>
  <si>
    <t>dnilp3023unilcd40vdnilvp0.5vunil</t>
  </si>
  <si>
    <t>SAI Cage Knob - CCW</t>
  </si>
  <si>
    <t>dnilp3005unilcd32vdnilvp-0.3vunil</t>
  </si>
  <si>
    <t>SAI Cage Knob - CW</t>
  </si>
  <si>
    <t>dnilp3005unilcd32vdnilvp0.3vunil</t>
  </si>
  <si>
    <t>SAI Cage Knob - PULL</t>
  </si>
  <si>
    <t>d3002pnilu3002cd32vd1vpnilvu0</t>
  </si>
  <si>
    <t>SAI Test Button</t>
  </si>
  <si>
    <t>d3001pnilu3001cd32vd1vpnilvu0</t>
  </si>
  <si>
    <t>Save Cockpit Angles</t>
  </si>
  <si>
    <t>d236pnilunilcdnilvdnilvpnilvunil</t>
  </si>
  <si>
    <t>Score window</t>
  </si>
  <si>
    <t>d360pnilunilcdnilvdnilvpnilvunil</t>
  </si>
  <si>
    <t>Seat Height Adjustment Switch - DOWN/HOLD</t>
  </si>
  <si>
    <t>d3011pnilu3011cd7vd1vpnilvu0</t>
  </si>
  <si>
    <t>Seat Height Adjustment Switch - UP/HOLD</t>
  </si>
  <si>
    <t>d3010pnilu3010cd7vd-1vpnilvu0</t>
  </si>
  <si>
    <t>Select AMRAAM</t>
  </si>
  <si>
    <t>d3011pnilu3011cd13vd1vpnilvu0</t>
  </si>
  <si>
    <t>Select Gun</t>
  </si>
  <si>
    <t>d3010pnilu3010cd13vd1vpnilvu0</t>
  </si>
  <si>
    <t>Select Sidewinder</t>
  </si>
  <si>
    <t>d3012pnilu3012cd13vd1vpnilvu0</t>
  </si>
  <si>
    <t>Select Sparrow</t>
  </si>
  <si>
    <t>d3009pnilu3009cd13vd1vpnilvu0</t>
  </si>
  <si>
    <t>Selective Jettison Knob - CCW</t>
  </si>
  <si>
    <t>d3015pnilunilcd23vd-1vpnilvunil</t>
  </si>
  <si>
    <t>Selective Jettison Knob - CW</t>
  </si>
  <si>
    <t>d3015pnilunilcd23vd1vpnilvunil</t>
  </si>
  <si>
    <t>Selective Jettison Knob - L FUS MSL</t>
  </si>
  <si>
    <t>d3011pnilunilcd23vd-0.1vpnilvunil</t>
  </si>
  <si>
    <t>Selective Jettison Knob - R FUS MSL</t>
  </si>
  <si>
    <t>d3011pnilunilcd23vd0.1vpnilvunil</t>
  </si>
  <si>
    <t>Selective Jettison Knob - RACK/LCHR</t>
  </si>
  <si>
    <t>d3011pnilunilcd23vd0.2vpnilvunil</t>
  </si>
  <si>
    <t>Selective Jettison Knob - SAFE</t>
  </si>
  <si>
    <t>d3011pnilunilcd23vd0vpnilvunil</t>
  </si>
  <si>
    <t>Selective Jettison Knob - STORES</t>
  </si>
  <si>
    <t>d3011pnilunilcd23vd0.3vpnilvunil</t>
  </si>
  <si>
    <t>Selective Jettison Pushbutton</t>
  </si>
  <si>
    <t>d3010pnilu3010cd23vd1vpnilvu0</t>
  </si>
  <si>
    <t>Sensor Control Switch - Aft</t>
  </si>
  <si>
    <t>d3006pnilu3006cd13vd1vpnilvu0</t>
  </si>
  <si>
    <t>Sensor Control Switch - Depress</t>
  </si>
  <si>
    <t>d3045pnilu3045cd13vd1vpnilvu0</t>
  </si>
  <si>
    <t>Sensor Control Switch - Fwd</t>
  </si>
  <si>
    <t>d3005pnilu3005cd13vd1vpnilvu0</t>
  </si>
  <si>
    <t>Sensor Control Switch - Left</t>
  </si>
  <si>
    <t>d3007pnilu3007cd13vd1vpnilvu0</t>
  </si>
  <si>
    <t>Sensor Control Switch - Right</t>
  </si>
  <si>
    <t>d3008pnilu3008cd13vd1vpnilvu0</t>
  </si>
  <si>
    <t>Shoulder Harness Control Handle - LOCK</t>
  </si>
  <si>
    <t>d3009pnilunilcd7vd1vpnilvunil</t>
  </si>
  <si>
    <t>Shoulder Harness Control Handle - LOCK/UNLOCK</t>
  </si>
  <si>
    <t>d3017pnilunilcd7vd0vpnilvunil</t>
  </si>
  <si>
    <t>Shoulder Harness Control Handle - UNLOCK</t>
  </si>
  <si>
    <t>d3009pnilunilcd7vd0vpnilvunil</t>
  </si>
  <si>
    <t>Shoulder Harness Control Handle: LOCK&lt;&gt;UNLOCK</t>
  </si>
  <si>
    <t>d3009pnilu3009cd7vd1vpnilvu0</t>
  </si>
  <si>
    <t>Show controls indicator</t>
  </si>
  <si>
    <t>d851pnilunilcdnilvdnilvpnilvunil</t>
  </si>
  <si>
    <t>Show pilot body</t>
  </si>
  <si>
    <t>d835pnilunilcdnilvdnilvpnilvunil</t>
  </si>
  <si>
    <t>Smoke Device - ON/OFF</t>
  </si>
  <si>
    <t>d3019pnilunilcd7vd1vpnilvunil</t>
  </si>
  <si>
    <t>Sound On/Off</t>
  </si>
  <si>
    <t>d122pnilunilcdnilvdnilvpnilvunil</t>
  </si>
  <si>
    <t>Speed Brake Switch - EXTEND</t>
  </si>
  <si>
    <t>d3035pnilu3035cd13vd-1vpnilvu0</t>
  </si>
  <si>
    <t>Speed Brake Switch - OFF</t>
  </si>
  <si>
    <t>d3035pnilunilcd13vd0vpnilvunil</t>
  </si>
  <si>
    <t>Speed Brake Switch - RETRACT</t>
  </si>
  <si>
    <t>d3035pnilunilcd13vd1vpnilvunil</t>
  </si>
  <si>
    <t>Speed Brake Switch: RETRACT&lt;&gt;OFF</t>
  </si>
  <si>
    <t>d3035pnilu3035cd13vd1vpnilvu0</t>
  </si>
  <si>
    <t>Spin Recovery Switch - NORM</t>
  </si>
  <si>
    <t>d3009pnilunilcd2vd0vpnilvunil</t>
  </si>
  <si>
    <t>Spin Recovery Switch - RCVY</t>
  </si>
  <si>
    <t>d3009pnilunilcd2vd1vpnilvunil</t>
  </si>
  <si>
    <t>Spin Recovery Switch - RCVY/NORM</t>
  </si>
  <si>
    <t>d3019pnilunilcd2vd0vpnilvunil</t>
  </si>
  <si>
    <t>Spin Recovery Switch Cover - CLOSE</t>
  </si>
  <si>
    <t>d3008pnilunilcd2vd0vpnilvunil</t>
  </si>
  <si>
    <t>Spin Recovery Switch Cover - OPEN</t>
  </si>
  <si>
    <t>d3008pnilunilcd2vd1vpnilvunil</t>
  </si>
  <si>
    <t>Spin Recovery Switch Cover - OPEN/CLOSE</t>
  </si>
  <si>
    <t>d3018pnilunilcd2vd0vpnilvunil</t>
  </si>
  <si>
    <t>Spin Recovery Switch Cover: OPEN&lt;&gt;CLOSE</t>
  </si>
  <si>
    <t>d3008pnilu3008cd2vd1vpnilvu0</t>
  </si>
  <si>
    <t>Spin Recovery Switch: RCVY&lt;&gt;NORM</t>
  </si>
  <si>
    <t>d3009pnilu3009cd2vd1vpnilvu0</t>
  </si>
  <si>
    <t>STROBE Lights 3-pos Switch: BRT&lt;&gt;OFF</t>
  </si>
  <si>
    <t>d3003pnilu3003cd8vd1vpnilvu0</t>
  </si>
  <si>
    <t>STROBE Lights 3-pos Switch: DIM&lt;&gt;OFF</t>
  </si>
  <si>
    <t>d3003pnilu3003cd8vd-1vpnilvu0</t>
  </si>
  <si>
    <t>STROBE Lights Switch - BRT</t>
  </si>
  <si>
    <t>d3003pnilunilcd8vd1vpnilvunil</t>
  </si>
  <si>
    <t>STROBE Lights Switch - DIM</t>
  </si>
  <si>
    <t>d3003pnilunilcd8vd-1vpnilvunil</t>
  </si>
  <si>
    <t>STROBE Lights Switch - Down</t>
  </si>
  <si>
    <t>d3009pnilunilcd8vd-1vpnilvunil</t>
  </si>
  <si>
    <t>STROBE Lights Switch - OFF</t>
  </si>
  <si>
    <t>d3003pnilunilcd8vd0vpnilvunil</t>
  </si>
  <si>
    <t>STROBE Lights Switch - Up</t>
  </si>
  <si>
    <t>d3009pnilunilcd8vd1vpnilvunil</t>
  </si>
  <si>
    <t>Station Jettison Select Button CENTER - OFF</t>
  </si>
  <si>
    <t>d3005pnilunilcd23vd0vpnilvunil</t>
  </si>
  <si>
    <t>Station Jettison Select Button CENTER - ON</t>
  </si>
  <si>
    <t>d3005pnilunilcd23vd1vpnilvunil</t>
  </si>
  <si>
    <t>Station Jettison Select Button CENTER - ON/OFF</t>
  </si>
  <si>
    <t>d3018pnilunilcd23vd0vpnilvunil</t>
  </si>
  <si>
    <t>Station Jettison Select Button LEFT IN - OFF</t>
  </si>
  <si>
    <t>d3006pnilunilcd23vd0vpnilvunil</t>
  </si>
  <si>
    <t>Station Jettison Select Button LEFT IN - ON</t>
  </si>
  <si>
    <t>d3006pnilunilcd23vd1vpnilvunil</t>
  </si>
  <si>
    <t>Station Jettison Select Button LEFT IN - ON/OFF</t>
  </si>
  <si>
    <t>d3019pnilunilcd23vd0vpnilvunil</t>
  </si>
  <si>
    <t>Station Jettison Select Button LEFT OUT - OFF</t>
  </si>
  <si>
    <t>d3007pnilunilcd23vd0vpnilvunil</t>
  </si>
  <si>
    <t>Station Jettison Select Button LEFT OUT - ON</t>
  </si>
  <si>
    <t>d3007pnilunilcd23vd1vpnilvunil</t>
  </si>
  <si>
    <t>Station Jettison Select Button LEFT OUT - ON/OFF</t>
  </si>
  <si>
    <t>d3020pnilunilcd23vd0vpnilvunil</t>
  </si>
  <si>
    <t>Station Jettison Select Button RIGHT IN - OFF</t>
  </si>
  <si>
    <t>d3008pnilunilcd23vd0vpnilvunil</t>
  </si>
  <si>
    <t>Station Jettison Select Button RIGHT IN - ON</t>
  </si>
  <si>
    <t>d3008pnilunilcd23vd1vpnilvunil</t>
  </si>
  <si>
    <t>Station Jettison Select Button RIGHT IN - ON/OFF</t>
  </si>
  <si>
    <t>d3021pnilunilcd23vd0vpnilvunil</t>
  </si>
  <si>
    <t>Station Jettison Select Button RIGHT OUT - OFF</t>
  </si>
  <si>
    <t>d3009pnilunilcd23vd0vpnilvunil</t>
  </si>
  <si>
    <t>Station Jettison Select Button RIGHT OUT - ON</t>
  </si>
  <si>
    <t>d3009pnilunilcd23vd1vpnilvunil</t>
  </si>
  <si>
    <t>Station Jettison Select Button RIGHT OUT - ON/OFF</t>
  </si>
  <si>
    <t>d3022pnilunilcd23vd0vpnilvunil</t>
  </si>
  <si>
    <t>Suit Temperature Knob - CCW/Decrease/COLD</t>
  </si>
  <si>
    <t>dnilp3019unilcd11vdnilvp-0.5vunil</t>
  </si>
  <si>
    <t>Suit Temperature Knob - CW/Increase/HOT</t>
  </si>
  <si>
    <t>dnilp3019unilcd11vdnilvp0.5vunil</t>
  </si>
  <si>
    <t>Supercarrier camera</t>
  </si>
  <si>
    <t>d1753pnilunilcdnilvdnilvpnilvunil</t>
  </si>
  <si>
    <t>Switch dialog</t>
  </si>
  <si>
    <t>d979pnilunilcdnilvdnilvpnilvunil</t>
  </si>
  <si>
    <t>Switch to main menu</t>
  </si>
  <si>
    <t>d980pnilunilcdnilvdnilvpnilvunil</t>
  </si>
  <si>
    <t>T/O TRIM Button</t>
  </si>
  <si>
    <t>d3002pnilu3002cd2vd1vpnilvu0</t>
  </si>
  <si>
    <t>TACAN Volume Control Knob - CCW/Decrease</t>
  </si>
  <si>
    <t>dnilp3031unilcd40vdnilvp-0.5vunil</t>
  </si>
  <si>
    <t>TACAN Volume Control Knob - CW/Increase</t>
  </si>
  <si>
    <t>dnilp3031unilcd40vdnilvp0.5vunil</t>
  </si>
  <si>
    <t>Theater map dialog on/off</t>
  </si>
  <si>
    <t>d2622pnilunilcdnilvdnilvpnilvunil</t>
  </si>
  <si>
    <t>Threat missile padlock</t>
  </si>
  <si>
    <t>d258pnilunilcdnilvdnilvpnilvunil</t>
  </si>
  <si>
    <t>Throttle (Left) - IDLE</t>
  </si>
  <si>
    <t>d311pnilunilcdnilvdnilvpnilvunil</t>
  </si>
  <si>
    <t>Throttle (Left) - OFF</t>
  </si>
  <si>
    <t>d313pnilunilcdnilvdnilvpnilvunil</t>
  </si>
  <si>
    <t>Throttle (Left) - OFF(hold)&lt;&gt;IDLE</t>
  </si>
  <si>
    <t>d313pnilu311cdnilvd1vpnilvu1</t>
  </si>
  <si>
    <t>Throttle (Right) - IDLE</t>
  </si>
  <si>
    <t>d312pnilunilcdnilvdnilvpnilvunil</t>
  </si>
  <si>
    <t>Throttle (Right) - OFF</t>
  </si>
  <si>
    <t>d314pnilunilcdnilvdnilvpnilvunil</t>
  </si>
  <si>
    <t>Throttle (Right) - OFF(hold)&lt;&gt;IDLE</t>
  </si>
  <si>
    <t>d314pnilu312cdnilvd1vpnilvu1</t>
  </si>
  <si>
    <t>Throttle Designator Controller - DEPRESS</t>
  </si>
  <si>
    <t>d3023pnilu3023cd13vd1vpnilvu0</t>
  </si>
  <si>
    <t>Throttle Designator Controller - Down</t>
  </si>
  <si>
    <t>d3020pnilu3020cd13vd1vpnilvu0</t>
  </si>
  <si>
    <t>Throttle Designator Controller - LEFT</t>
  </si>
  <si>
    <t>d3021pnilu3021cd13vd1vpnilvu0</t>
  </si>
  <si>
    <t>Throttle Designator Controller - RIGHT</t>
  </si>
  <si>
    <t>d3022pnilu3022cd13vd1vpnilvu0</t>
  </si>
  <si>
    <t>Throttle Designator Controller - Up</t>
  </si>
  <si>
    <t>d3019pnilu3019cd13vd1vpnilvu0</t>
  </si>
  <si>
    <t>Throttle Finger Lift (Both) - UP/DOWN</t>
  </si>
  <si>
    <t>Throttle Quadrant; HOTAS</t>
  </si>
  <si>
    <t>d3040pnilu3040cd13vd1vpnilvu0</t>
  </si>
  <si>
    <t>Throttle Finger Lift (Left) - UP/DOWN</t>
  </si>
  <si>
    <t>d3038pnilu3038cd13vd1vpnilvu0</t>
  </si>
  <si>
    <t>Throttle Finger Lift (Right) - UP/DOWN</t>
  </si>
  <si>
    <t>d3039pnilu3039cd13vd1vpnilvu0</t>
  </si>
  <si>
    <t>Throttle Smoothly (Both) - Decrease</t>
  </si>
  <si>
    <t>Throttle Quadrant; Flight Control</t>
  </si>
  <si>
    <t>d1033pnilu1034cdnilvdnilvpnilvunil</t>
  </si>
  <si>
    <t>Throttle Smoothly (Both) - Increase</t>
  </si>
  <si>
    <t>d1032pnilu1034cdnilvdnilvpnilvunil</t>
  </si>
  <si>
    <t>Throttle Smoothly (Left) - Decrease</t>
  </si>
  <si>
    <t>d1036pnilu1037cdnilvdnilvpnilvunil</t>
  </si>
  <si>
    <t>Throttle Smoothly (Left) - Increase</t>
  </si>
  <si>
    <t>d1035pnilu1037cdnilvdnilvpnilvunil</t>
  </si>
  <si>
    <t>Throttle Smoothly (Right) - Decrease</t>
  </si>
  <si>
    <t>d1039pnilu1040cdnilvdnilvpnilvunil</t>
  </si>
  <si>
    <t>Throttle Smoothly (Right) - Increase</t>
  </si>
  <si>
    <t>d1038pnilu1040cdnilvdnilvpnilvunil</t>
  </si>
  <si>
    <t>Throttle Step (Both) - Decrease</t>
  </si>
  <si>
    <t>d67pnilunilcdnilvdnilvpnilvunil</t>
  </si>
  <si>
    <t>Throttle Step (Both) - Increase</t>
  </si>
  <si>
    <t>d66pnilunilcdnilvdnilvpnilvunil</t>
  </si>
  <si>
    <t>Throttle Step (Left) - Decrease</t>
  </si>
  <si>
    <t>d166pnilunilcdnilvdnilvpnilvunil</t>
  </si>
  <si>
    <t>Throttle Step (Left) - Increase</t>
  </si>
  <si>
    <t>d165pnilunilcdnilvdnilvpnilvunil</t>
  </si>
  <si>
    <t>Throttle Step (Right) - Decrease</t>
  </si>
  <si>
    <t>d168pnilunilcdnilvdnilvpnilvunil</t>
  </si>
  <si>
    <t>Throttle Step (Right) - Increase</t>
  </si>
  <si>
    <t>d167pnilunilcdnilvdnilvpnilvunil</t>
  </si>
  <si>
    <t>Throttles Friction Adjusting Lever - Aft/Decrease</t>
  </si>
  <si>
    <t>dnilp3022unilcd2vdnilvp-0.5vunil</t>
  </si>
  <si>
    <t>Throttles Friction Adjusting Lever - Forward/Increase</t>
  </si>
  <si>
    <t>dnilp3022unilcd2vdnilvp0.5vunil</t>
  </si>
  <si>
    <t>Toggle Console</t>
  </si>
  <si>
    <t>Debug</t>
  </si>
  <si>
    <t>d981pnilunilcdnilvdnilvpnilvunil</t>
  </si>
  <si>
    <t>Toggle Formation</t>
  </si>
  <si>
    <t>d116pnilunilcdnilvdnilvpnilvunil</t>
  </si>
  <si>
    <t>Toggle goggles</t>
  </si>
  <si>
    <t>d438pnilunilcdnilvdnilvpnilvunil</t>
  </si>
  <si>
    <t>Toggle helmet visor</t>
  </si>
  <si>
    <t>d3003pnilunilcd57vd1vpnilvunil</t>
  </si>
  <si>
    <t>Toggle Mirrors</t>
  </si>
  <si>
    <t>d1625pnilunilcdnilvdnilvpnilvunil</t>
  </si>
  <si>
    <t>Toggle tracking launched weapon</t>
  </si>
  <si>
    <t>d22pnilunilcdnilvdnilvpnilvunil</t>
  </si>
  <si>
    <t>Trimmer Switch - LEFT WING DOWN</t>
  </si>
  <si>
    <t>Stick; Flight Control; HOTAS</t>
  </si>
  <si>
    <t>dnilp3016u3016cd13vdnilvp1vu0</t>
  </si>
  <si>
    <t>Trimmer Switch - PULL(CLIMB)</t>
  </si>
  <si>
    <t>dnilp3014u3014cd13vdnilvp1vu0</t>
  </si>
  <si>
    <t>Trimmer Switch - PUSH(DESCEND)</t>
  </si>
  <si>
    <t>dnilp3015u3015cd13vdnilvp1vu0</t>
  </si>
  <si>
    <t>Trimmer Switch - RIGHT WING DOWN</t>
  </si>
  <si>
    <t>dnilp3017u3017cd13vdnilvp1vu0</t>
  </si>
  <si>
    <t>UFC ADF Function Select 3-pos Switch: 1&lt;&gt;OFF</t>
  </si>
  <si>
    <t>Special For Joystick; Instrument Panel; UFC</t>
  </si>
  <si>
    <t>d3016pnilu3016cd25vd1vpnilvu0</t>
  </si>
  <si>
    <t>UFC ADF Function Select 3-pos Switch: 2&lt;&gt;OFF</t>
  </si>
  <si>
    <t>d3016pnilu3016cd25vd-1vpnilvu0</t>
  </si>
  <si>
    <t>UFC ADF Function Select Switch - 1</t>
  </si>
  <si>
    <t>Instrument Panel; UFC</t>
  </si>
  <si>
    <t>d3016pnilunilcd25vd1vpnilvunil</t>
  </si>
  <si>
    <t>UFC ADF Function Select Switch - 2</t>
  </si>
  <si>
    <t>d3016pnilunilcd25vd-1vpnilvunil</t>
  </si>
  <si>
    <t>UFC ADF Function Select Switch - Down</t>
  </si>
  <si>
    <t>d3035pnilunilcd25vd-1vpnilvunil</t>
  </si>
  <si>
    <t>UFC ADF Function Select Switch - OFF</t>
  </si>
  <si>
    <t>d3016pnilunilcd25vd0vpnilvunil</t>
  </si>
  <si>
    <t>UFC ADF Function Select Switch - Up</t>
  </si>
  <si>
    <t>d3035pnilunilcd25vd1vpnilvunil</t>
  </si>
  <si>
    <t>UFC Brightness Control Knob - CCW/Decrease</t>
  </si>
  <si>
    <t>dnilp3040unilcd25vdnilvp-0.5vunil</t>
  </si>
  <si>
    <t>UFC Brightness Control Knob - CW/Increase</t>
  </si>
  <si>
    <t>dnilp3040unilcd25vdnilvp0.5vunil</t>
  </si>
  <si>
    <t>UFC COMM 1 Channel Selector Knob - CCW/Decrease</t>
  </si>
  <si>
    <t>d3033pnilunilcd25vd-1vpnilvunil</t>
  </si>
  <si>
    <t>UFC COMM 1 Channel Selector Knob - CW/Increase</t>
  </si>
  <si>
    <t>d3033pnilunilcd25vd1vpnilvunil</t>
  </si>
  <si>
    <t>UFC COMM 1 Channel Selector Knob - PULL</t>
  </si>
  <si>
    <t>d3008pnilu3008cd25vd1vpnilvu0</t>
  </si>
  <si>
    <t>UFC COMM 1 Volume Control Knob - CCW/Decrease</t>
  </si>
  <si>
    <t>dnilp3036unilcd25vdnilvp-0.5vunil</t>
  </si>
  <si>
    <t>UFC COMM 1 Volume Control Knob - CW/Increase</t>
  </si>
  <si>
    <t>dnilp3036unilcd25vdnilvp0.5vunil</t>
  </si>
  <si>
    <t>UFC COMM 2 Channel Selector Knob - CCW/Decrease</t>
  </si>
  <si>
    <t>d3034pnilunilcd25vd-1vpnilvunil</t>
  </si>
  <si>
    <t>UFC COMM 2 Channel Selector Knob - CW/Increase</t>
  </si>
  <si>
    <t>d3034pnilunilcd25vd1vpnilvunil</t>
  </si>
  <si>
    <t>UFC COMM 2 Channel Selector Knob - PULL</t>
  </si>
  <si>
    <t>d3009pnilu3009cd25vd1vpnilvu0</t>
  </si>
  <si>
    <t>UFC COMM 2 Volume Control Knob - CCW/Decrease</t>
  </si>
  <si>
    <t>dnilp3038unilcd25vdnilvp-0.5vunil</t>
  </si>
  <si>
    <t>UFC COMM 2 Volume Control Knob - CW/Increase</t>
  </si>
  <si>
    <t>dnilp3038unilcd25vdnilvp0.5vunil</t>
  </si>
  <si>
    <t>UFC Emission Control Pushbutton</t>
  </si>
  <si>
    <t>d3017pnilu3017cd25vd1vpnilvu0</t>
  </si>
  <si>
    <t>UFC Function Selector Pushbutton - A/P</t>
  </si>
  <si>
    <t>d3001pnilu3001cd25vd1vpnilvu0</t>
  </si>
  <si>
    <t>UFC Function Selector Pushbutton - BCN</t>
  </si>
  <si>
    <t>d3006pnilu3006cd25vd1vpnilvu0</t>
  </si>
  <si>
    <t>UFC Function Selector Pushbutton - D/L</t>
  </si>
  <si>
    <t>d3005pnilu3005cd25vd1vpnilvu0</t>
  </si>
  <si>
    <t>UFC Function Selector Pushbutton - IFF</t>
  </si>
  <si>
    <t>d3002pnilu3002cd25vd1vpnilvu0</t>
  </si>
  <si>
    <t>UFC Function Selector Pushbutton - ILS</t>
  </si>
  <si>
    <t>d3004pnilu3004cd25vd1vpnilvu0</t>
  </si>
  <si>
    <t>UFC Function Selector Pushbutton - ON/OFF</t>
  </si>
  <si>
    <t>d3007pnilu3007cd25vd1vpnilvu0</t>
  </si>
  <si>
    <t>UFC Function Selector Pushbutton - TCN</t>
  </si>
  <si>
    <t>d3003pnilu3003cd25vd1vpnilvu0</t>
  </si>
  <si>
    <t>UFC I/P Pushbutton</t>
  </si>
  <si>
    <t>d3015pnilu3015cd25vd1vpnilvu0</t>
  </si>
  <si>
    <t>UFC Keyboard Pushbutton - 0</t>
  </si>
  <si>
    <t>d3018pnilu3018cd25vd1vpnilvu0</t>
  </si>
  <si>
    <t>UFC Keyboard Pushbutton - 1</t>
  </si>
  <si>
    <t>d3019pnilu3019cd25vd1vpnilvu0</t>
  </si>
  <si>
    <t>UFC Keyboard Pushbutton - 2</t>
  </si>
  <si>
    <t>d3020pnilu3020cd25vd1vpnilvu0</t>
  </si>
  <si>
    <t>UFC Keyboard Pushbutton - 3</t>
  </si>
  <si>
    <t>d3021pnilu3021cd25vd1vpnilvu0</t>
  </si>
  <si>
    <t>UFC Keyboard Pushbutton - 4</t>
  </si>
  <si>
    <t>d3022pnilu3022cd25vd1vpnilvu0</t>
  </si>
  <si>
    <t>UFC Keyboard Pushbutton - 5</t>
  </si>
  <si>
    <t>d3023pnilu3023cd25vd1vpnilvu0</t>
  </si>
  <si>
    <t>UFC Keyboard Pushbutton - 6</t>
  </si>
  <si>
    <t>d3024pnilu3024cd25vd1vpnilvu0</t>
  </si>
  <si>
    <t>UFC Keyboard Pushbutton - 7</t>
  </si>
  <si>
    <t>d3025pnilu3025cd25vd1vpnilvu0</t>
  </si>
  <si>
    <t>UFC Keyboard Pushbutton - 8</t>
  </si>
  <si>
    <t>d3026pnilu3026cd25vd1vpnilvu0</t>
  </si>
  <si>
    <t>UFC Keyboard Pushbutton - 9</t>
  </si>
  <si>
    <t>d3027pnilu3027cd25vd1vpnilvu0</t>
  </si>
  <si>
    <t>UFC Keyboard Pushbutton - CLR</t>
  </si>
  <si>
    <t>d3028pnilu3028cd25vd1vpnilvu0</t>
  </si>
  <si>
    <t>UFC Keyboard Pushbutton - ENT</t>
  </si>
  <si>
    <t>d3029pnilu3029cd25vd1vpnilvu0</t>
  </si>
  <si>
    <t>UFC Option Select Pushbutton 1</t>
  </si>
  <si>
    <t>d3010pnilu3010cd25vd1vpnilvu0</t>
  </si>
  <si>
    <t>UFC Option Select Pushbutton 2</t>
  </si>
  <si>
    <t>d3011pnilu3011cd25vd1vpnilvu0</t>
  </si>
  <si>
    <t>UFC Option Select Pushbutton 3</t>
  </si>
  <si>
    <t>d3012pnilu3012cd25vd1vpnilvu0</t>
  </si>
  <si>
    <t>UFC Option Select Pushbutton 4</t>
  </si>
  <si>
    <t>d3013pnilu3013cd25vd1vpnilvu0</t>
  </si>
  <si>
    <t>UFC Option Select Pushbutton 5</t>
  </si>
  <si>
    <t>d3014pnilu3014cd25vd1vpnilvu0</t>
  </si>
  <si>
    <t>Undesignate/Nose Wheel Steer Switch</t>
  </si>
  <si>
    <t>d3013pnilu3013cd13vd1vpnilvu0</t>
  </si>
  <si>
    <t>Unload camera position to clipboard</t>
  </si>
  <si>
    <t>d1698pnilunilcdnilvdnilvpnilvunil</t>
  </si>
  <si>
    <t>Unlock view (stop padlock)</t>
  </si>
  <si>
    <t>d20pnilunilcdnilvdnilvpnilvunil</t>
  </si>
  <si>
    <t>Vehicle &amp; Ship Labels</t>
  </si>
  <si>
    <t>d266pnilunilcdnilvdnilvpnilvunil</t>
  </si>
  <si>
    <t>View all mode</t>
  </si>
  <si>
    <t>d26pnilunilcdnilvdnilvpnilvunil</t>
  </si>
  <si>
    <t>View briefing on/off</t>
  </si>
  <si>
    <t>d1536pnilunilcdnilvdnilvpnilvunil</t>
  </si>
  <si>
    <t>View Center</t>
  </si>
  <si>
    <t>dnilp36unilcdnilvdnilvpnilvunil</t>
  </si>
  <si>
    <t>JOY_BTN_POV1_DL</t>
  </si>
  <si>
    <t>View Down Left slow</t>
  </si>
  <si>
    <t>dnilp212u214cdnilvdnilvpnilvunil</t>
  </si>
  <si>
    <t>JOY_BTN_POV1_DR</t>
  </si>
  <si>
    <t>View Down Right slow</t>
  </si>
  <si>
    <t>dnilp211u214cdnilvdnilvpnilvunil</t>
  </si>
  <si>
    <t>JOY_BTN_POV1_D</t>
  </si>
  <si>
    <t>View Down slow</t>
  </si>
  <si>
    <t>dnilp35u214cdnilvdnilvpnilvunil</t>
  </si>
  <si>
    <t>View down</t>
  </si>
  <si>
    <t>dnilp31u209cdnilvdnilvpnilvunil</t>
  </si>
  <si>
    <t>View down left</t>
  </si>
  <si>
    <t>dnilp207u209cdnilvdnilvpnilvunil</t>
  </si>
  <si>
    <t>View down right</t>
  </si>
  <si>
    <t>dnilp206u209cdnilvdnilvpnilvunil</t>
  </si>
  <si>
    <t>View enemies mode</t>
  </si>
  <si>
    <t>d24pnilunilcdnilvdnilvpnilvunil</t>
  </si>
  <si>
    <t>View friends mode</t>
  </si>
  <si>
    <t>d23pnilunilcdnilvdnilvpnilvunil</t>
  </si>
  <si>
    <t>JOY_BTN_POV1_L</t>
  </si>
  <si>
    <t>View Left slow</t>
  </si>
  <si>
    <t>dnilp32u214cdnilvdnilvpnilvunil</t>
  </si>
  <si>
    <t>View left</t>
  </si>
  <si>
    <t>dnilp28u209cdnilvdnilvpnilvunil</t>
  </si>
  <si>
    <t>JOY_BTN_POV1_R</t>
  </si>
  <si>
    <t>View Right slow</t>
  </si>
  <si>
    <t>dnilp33u214cdnilvdnilvpnilvunil</t>
  </si>
  <si>
    <t>View right</t>
  </si>
  <si>
    <t>dnilp29u209cdnilvdnilvpnilvunil</t>
  </si>
  <si>
    <t>JOY_BTN_POV1_UL</t>
  </si>
  <si>
    <t>View Up Left slow</t>
  </si>
  <si>
    <t>dnilp213u214cdnilvdnilvpnilvunil</t>
  </si>
  <si>
    <t>JOY_BTN_POV1_UR</t>
  </si>
  <si>
    <t>View Up Right slow</t>
  </si>
  <si>
    <t>dnilp210u214cdnilvdnilvpnilvunil</t>
  </si>
  <si>
    <t>JOY_BTN_POV1_U</t>
  </si>
  <si>
    <t>View Up slow</t>
  </si>
  <si>
    <t>dnilp34u214cdnilvdnilvpnilvunil</t>
  </si>
  <si>
    <t>View up</t>
  </si>
  <si>
    <t>dnilp30u209cdnilvdnilvpnilvunil</t>
  </si>
  <si>
    <t>View up left</t>
  </si>
  <si>
    <t>dnilp208u209cdnilvdnilvpnilvunil</t>
  </si>
  <si>
    <t>View up right</t>
  </si>
  <si>
    <t>dnilp205u209cdnilvdnilvpnilvunil</t>
  </si>
  <si>
    <t>VOX Volume Control Knob - CCW/Decrease</t>
  </si>
  <si>
    <t>dnilp3019unilcd40vdnilvp-0.5vunil</t>
  </si>
  <si>
    <t>VOX Volume Control Knob - CW/Increase</t>
  </si>
  <si>
    <t>dnilp3019unilcd40vdnilvp0.5vunil</t>
  </si>
  <si>
    <t>WARN/CAUTION Dimmer Control - CCW/Decrease</t>
  </si>
  <si>
    <t>dnilp3022unilcd9vdnilvp-0.5vunil</t>
  </si>
  <si>
    <t>WARN/CAUTION Dimmer Control - CW/Increase</t>
  </si>
  <si>
    <t>dnilp3022unilcd9vdnilvp0.5vunil</t>
  </si>
  <si>
    <t>Warning Tone Silence Button</t>
  </si>
  <si>
    <t>d3018pnilu3018cd40vd1vpnilvu0</t>
  </si>
  <si>
    <t>Weapon Release Button</t>
  </si>
  <si>
    <t>d3003pnilu3003cd13vd1vpnilvu0</t>
  </si>
  <si>
    <t>Wheel Brake - ON/OFF</t>
  </si>
  <si>
    <t>d74pnilu75cdnilvdnilvpnilvunil</t>
  </si>
  <si>
    <t>Wheel Brake Left - ON/OFF</t>
  </si>
  <si>
    <t>d961pnilu962cdnilvdnilvpnilvunil</t>
  </si>
  <si>
    <t>Wheel Brake Right - ON/OFF</t>
  </si>
  <si>
    <t>d963pnilu964cdnilvdnilvpnilvunil</t>
  </si>
  <si>
    <t>Windshield Anti-Ice/Rain 3-pos Switch: ANTI ICE&lt;&gt;OFF</t>
  </si>
  <si>
    <t>Special For Joystick; Right Console</t>
  </si>
  <si>
    <t>d3009pnilu3009cd11vd1vpnilvu0</t>
  </si>
  <si>
    <t>Windshield Anti-Ice/Rain 3-pos Switch: RAIN&lt;&gt;OFF</t>
  </si>
  <si>
    <t>d3009pnilu3009cd11vd-1vpnilvu0</t>
  </si>
  <si>
    <t>Windshield Anti-Ice/Rain Switch - ANTI ICE</t>
  </si>
  <si>
    <t>d3009pnilunilcd11vd1vpnilvunil</t>
  </si>
  <si>
    <t>Windshield Anti-Ice/Rain Switch - Down</t>
  </si>
  <si>
    <t>d3021pnilunilcd11vd-1vpnilvunil</t>
  </si>
  <si>
    <t>Windshield Anti-Ice/Rain Switch - OFF</t>
  </si>
  <si>
    <t>d3009pnilunilcd11vd0vpnilvunil</t>
  </si>
  <si>
    <t>Windshield Anti-Ice/Rain Switch - RAIN</t>
  </si>
  <si>
    <t>d3009pnilunilcd11vd-1vpnilvunil</t>
  </si>
  <si>
    <t>Windshield Anti-Ice/Rain Switch - Up</t>
  </si>
  <si>
    <t>d3021pnilunilcd11vd1vpnilvunil</t>
  </si>
  <si>
    <t>Wing Fold Control Handle - CCW/Left</t>
  </si>
  <si>
    <t>d3021pnilunilcd2vd-1vpnilvunil</t>
  </si>
  <si>
    <t>Wing Fold Control Handle - CW/Right</t>
  </si>
  <si>
    <t>d3021pnilunilcd2vd1vpnilvunil</t>
  </si>
  <si>
    <t>Wing Fold Control Handle - FOLD</t>
  </si>
  <si>
    <t>d3011pnilunilcd2vd-1vpnilvunil</t>
  </si>
  <si>
    <t>Wing Fold Control Handle - HOLD</t>
  </si>
  <si>
    <t>d3011pnilunilcd2vd0vpnilvunil</t>
  </si>
  <si>
    <t>Wing Fold Control Handle - PULL</t>
  </si>
  <si>
    <t>d3010pnilunilcd2vd1vpnilvunil</t>
  </si>
  <si>
    <t>Wing Fold Control Handle - PULL/STOW</t>
  </si>
  <si>
    <t>d3020pnilunilcd2vd0vpnilvunil</t>
  </si>
  <si>
    <t>Wing Fold Control Handle - SPREAD</t>
  </si>
  <si>
    <t>d3011pnilunilcd2vd1vpnilvunil</t>
  </si>
  <si>
    <t>Wing Fold Control Handle - STOW</t>
  </si>
  <si>
    <t>d3010pnilunilcd2vd0vpnilvunil</t>
  </si>
  <si>
    <t>Wing Fold Control Handle: FOLD&lt;&gt;HOLD</t>
  </si>
  <si>
    <t>d3011pnilu3011cd2vd-1vpnilvu0</t>
  </si>
  <si>
    <t>Wing Fold Control Handle: SPREAD&lt;&gt;HOLD</t>
  </si>
  <si>
    <t>d3011pnilu3011cd2vd1vpnilvu0</t>
  </si>
  <si>
    <t>Wingman camera</t>
  </si>
  <si>
    <t>d1704pnilunilcdnilvdnilvpnilvunil</t>
  </si>
  <si>
    <t>WPN Volume Control Knob - CCW/Decrease</t>
  </si>
  <si>
    <t>dnilp3025unilcd40vdnilvp-0.5vunil</t>
  </si>
  <si>
    <t>WPN Volume Control Knob - CW/Increase</t>
  </si>
  <si>
    <t>dnilp3025unilcd40vdnilvp0.5vunil</t>
  </si>
  <si>
    <t>Zoom external in</t>
  </si>
  <si>
    <t>dnilp334u335cdnilvdnilvpnilvunil</t>
  </si>
  <si>
    <t>Zoom external normal</t>
  </si>
  <si>
    <t>d338pnilunilcdnilvdnilvpnilvunil</t>
  </si>
  <si>
    <t>Zoom external out</t>
  </si>
  <si>
    <t>dnilp336u337cdnilvdnilvpnilvunil</t>
  </si>
  <si>
    <t>Zoom in</t>
  </si>
  <si>
    <t>dnilp37u291cdnilvdnilvpnilvunil</t>
  </si>
  <si>
    <t>Zoom in slow</t>
  </si>
  <si>
    <t>dnilp39u289cdnilvdnilvpnilvunil</t>
  </si>
  <si>
    <t>Zoom normal</t>
  </si>
  <si>
    <t>d177pnilunilcdnilvdnilvpnilvunil</t>
  </si>
  <si>
    <t>Zoom out</t>
  </si>
  <si>
    <t>dnilp38u292cdnilvdnilvpnilvunil</t>
  </si>
  <si>
    <t>Zoom out slow</t>
  </si>
  <si>
    <t>dnilp40u290cdnilvdnilvpnilvunil</t>
  </si>
  <si>
    <t>Absolute Camera Horizontal View</t>
  </si>
  <si>
    <t>a2010cdnil</t>
  </si>
  <si>
    <t>Absolute Camera Vertical View</t>
  </si>
  <si>
    <t>a2011cdnil</t>
  </si>
  <si>
    <t>Absolute Horizontal Shift Camera View</t>
  </si>
  <si>
    <t>a2049cdnil</t>
  </si>
  <si>
    <t>Absolute Longitude Shift Camera View</t>
  </si>
  <si>
    <t>a2053cdnil</t>
  </si>
  <si>
    <t>Absolute Roll Shift Camera View</t>
  </si>
  <si>
    <t>a2047cdnil</t>
  </si>
  <si>
    <t>Absolute Vertical Shift Camera View</t>
  </si>
  <si>
    <t>a2051cdnil</t>
  </si>
  <si>
    <t>ALR-67 DMR Control Knob</t>
  </si>
  <si>
    <t>a3010cd53</t>
  </si>
  <si>
    <t>AMPCD Off/Brightness Control Knob</t>
  </si>
  <si>
    <t>a3042cd37</t>
  </si>
  <si>
    <t>AOA Indexer Control Knob</t>
  </si>
  <si>
    <t>a3020cd34</t>
  </si>
  <si>
    <t>AUX Volume Control Knob</t>
  </si>
  <si>
    <t>a3034cd40</t>
  </si>
  <si>
    <t>Balance Control Knob</t>
  </si>
  <si>
    <t>a3018cd34</t>
  </si>
  <si>
    <t>Black Level Control Knob</t>
  </si>
  <si>
    <t>a3015cd34</t>
  </si>
  <si>
    <t>Cabin Temperature Knob</t>
  </si>
  <si>
    <t>a3018cd11</t>
  </si>
  <si>
    <t>Camera Horizontal View</t>
  </si>
  <si>
    <t>a2007cdnil</t>
  </si>
  <si>
    <t>Camera Roll View</t>
  </si>
  <si>
    <t>a2046cdnil</t>
  </si>
  <si>
    <t>Camera Vertical View</t>
  </si>
  <si>
    <t>a2008cdnil</t>
  </si>
  <si>
    <t>Camera Zoom View</t>
  </si>
  <si>
    <t>a2009cdnil</t>
  </si>
  <si>
    <t>CHART Light Dimmer Control</t>
  </si>
  <si>
    <t>a3018cd9</t>
  </si>
  <si>
    <t>CONSOLES Lights Dimmer Control</t>
  </si>
  <si>
    <t>a3011cd9</t>
  </si>
  <si>
    <t>Defog Handle</t>
  </si>
  <si>
    <t>a3016cd11</t>
  </si>
  <si>
    <t>FLOOD Light Dimmer Control</t>
  </si>
  <si>
    <t>a3015cd9</t>
  </si>
  <si>
    <t>FORMATION Lights Dimmer Control</t>
  </si>
  <si>
    <t>a3008cd8</t>
  </si>
  <si>
    <t>HMD OFF/BRT Knob</t>
  </si>
  <si>
    <t>a3003cd58</t>
  </si>
  <si>
    <t>HUD Symbology Brightness Control Knob</t>
  </si>
  <si>
    <t>a3012cd34</t>
  </si>
  <si>
    <t>ICS Volume Control Knob</t>
  </si>
  <si>
    <t>a3022cd40</t>
  </si>
  <si>
    <t>IFEI Brightness Control Knob</t>
  </si>
  <si>
    <t>a3009cd33</t>
  </si>
  <si>
    <t>INST PNL Dimmer Control</t>
  </si>
  <si>
    <t>a3013cd9</t>
  </si>
  <si>
    <t>KY-58 Volume Control Knob</t>
  </si>
  <si>
    <t>a3010cd41</t>
  </si>
  <si>
    <t>Left Louver</t>
  </si>
  <si>
    <t>a3023cd11</t>
  </si>
  <si>
    <t>Left MDI Brightness Control Knob</t>
  </si>
  <si>
    <t>a3043cd35</t>
  </si>
  <si>
    <t>Left MDI Contrast Control Knob</t>
  </si>
  <si>
    <t>a3045cd35</t>
  </si>
  <si>
    <t>MIDS A Volume Control Knob</t>
  </si>
  <si>
    <t>a3028cd40</t>
  </si>
  <si>
    <t>MIDS B Volume Control Knob</t>
  </si>
  <si>
    <t>a3030cd40</t>
  </si>
  <si>
    <t>OXY Flow Knob</t>
  </si>
  <si>
    <t>a3005cd10</t>
  </si>
  <si>
    <t>JOY_Y</t>
  </si>
  <si>
    <t>Pitch</t>
  </si>
  <si>
    <t>a2001cdnil</t>
  </si>
  <si>
    <t>POSITION Lights Dimmer Control</t>
  </si>
  <si>
    <t>a3006cd8</t>
  </si>
  <si>
    <t>Radar Elevation Control</t>
  </si>
  <si>
    <t>a3026cd13</t>
  </si>
  <si>
    <t>Right Louver</t>
  </si>
  <si>
    <t>a3025cd11</t>
  </si>
  <si>
    <t>Right MDI Brightness Control Knob</t>
  </si>
  <si>
    <t>a3043cd36</t>
  </si>
  <si>
    <t>Right MDI Contrast Control Knob</t>
  </si>
  <si>
    <t>a3045cd36</t>
  </si>
  <si>
    <t>JOY_X</t>
  </si>
  <si>
    <t>Roll</t>
  </si>
  <si>
    <t>a2002cdnil</t>
  </si>
  <si>
    <t>RUD TRIM Control</t>
  </si>
  <si>
    <t>a3014cd2</t>
  </si>
  <si>
    <t>JOY_RZ</t>
  </si>
  <si>
    <t>Rudder</t>
  </si>
  <si>
    <t>a2003cdnil</t>
  </si>
  <si>
    <t>RWR Intensity Knob</t>
  </si>
  <si>
    <t>a3013cd53</t>
  </si>
  <si>
    <t>RWR Volume Control Knob</t>
  </si>
  <si>
    <t>a3024cd40</t>
  </si>
  <si>
    <t>Suit Temperature Knob</t>
  </si>
  <si>
    <t>a3020cd11</t>
  </si>
  <si>
    <t>TACAN Volume Control Knob</t>
  </si>
  <si>
    <t>a3032cd40</t>
  </si>
  <si>
    <t>TDC Slew Horizontal (mouse)</t>
  </si>
  <si>
    <t>a2031cdnil</t>
  </si>
  <si>
    <t>TDC Slew Vertical (mouse)</t>
  </si>
  <si>
    <t>a2032cdnil</t>
  </si>
  <si>
    <t>Throttle Designator Controller - HORIZONTAL AXIS</t>
  </si>
  <si>
    <t>a3044cd13</t>
  </si>
  <si>
    <t>Throttle Designator Controller - VERTICAL AXIS</t>
  </si>
  <si>
    <t>a3043cd13</t>
  </si>
  <si>
    <t>Throttles Friction Adjusting Lever</t>
  </si>
  <si>
    <t>a3023cd2</t>
  </si>
  <si>
    <t>JOY_Z</t>
  </si>
  <si>
    <t>Thrust</t>
  </si>
  <si>
    <t>a2004cdnil</t>
  </si>
  <si>
    <t>Thrust Left</t>
  </si>
  <si>
    <t>a2005cdnil</t>
  </si>
  <si>
    <t>Thrust Right</t>
  </si>
  <si>
    <t>a2006cdnil</t>
  </si>
  <si>
    <t>UFC Brightness Control Knob</t>
  </si>
  <si>
    <t>a3041cd25</t>
  </si>
  <si>
    <t>UFC COMM 1 Volume Control Knob</t>
  </si>
  <si>
    <t>a3037cd25</t>
  </si>
  <si>
    <t>UFC COMM 2 Volume Control Knob</t>
  </si>
  <si>
    <t>a3039cd25</t>
  </si>
  <si>
    <t>Utility Light BRT Control</t>
  </si>
  <si>
    <t>a3021cd9</t>
  </si>
  <si>
    <t>VOX Volume Control Knob</t>
  </si>
  <si>
    <t>a3020cd40</t>
  </si>
  <si>
    <t>WARN/CAUTION Dimmer Control</t>
  </si>
  <si>
    <t>a3023cd9</t>
  </si>
  <si>
    <t>Wheel Brake</t>
  </si>
  <si>
    <t>a2101cdnil</t>
  </si>
  <si>
    <t>Wheel Brake Left</t>
  </si>
  <si>
    <t>a2112cdnil</t>
  </si>
  <si>
    <t>Wheel Brake Right</t>
  </si>
  <si>
    <t>a2113cdnil</t>
  </si>
  <si>
    <t>WPN Volume Control Knob</t>
  </si>
  <si>
    <t>a3026cd40</t>
  </si>
  <si>
    <t>Zoom View</t>
  </si>
  <si>
    <t>a2012cdnil</t>
  </si>
  <si>
    <t>Include</t>
  </si>
  <si>
    <t>x</t>
  </si>
  <si>
    <t>Button_65</t>
  </si>
  <si>
    <t>Button_66</t>
  </si>
  <si>
    <t>Button_74</t>
  </si>
  <si>
    <t>Button_73</t>
  </si>
  <si>
    <t>Button_67</t>
  </si>
  <si>
    <t>Button_68</t>
  </si>
  <si>
    <t>Button_69</t>
  </si>
  <si>
    <t>Button_70</t>
  </si>
  <si>
    <t>Button_71</t>
  </si>
  <si>
    <t>Button_72</t>
  </si>
  <si>
    <t>Button_75</t>
  </si>
  <si>
    <t>Button_76</t>
  </si>
  <si>
    <t>Button_77</t>
  </si>
  <si>
    <t>Button_78</t>
  </si>
  <si>
    <t>Button_79</t>
  </si>
  <si>
    <t>Button_82</t>
  </si>
  <si>
    <t>Button_81</t>
  </si>
  <si>
    <t>Button_96</t>
  </si>
  <si>
    <t>Button_92</t>
  </si>
  <si>
    <t>Button_93</t>
  </si>
  <si>
    <t>Button_94</t>
  </si>
  <si>
    <t>Button_103</t>
  </si>
  <si>
    <t>Button_104</t>
  </si>
  <si>
    <t>Button_105</t>
  </si>
  <si>
    <t>Button_97</t>
  </si>
  <si>
    <t>Button_98</t>
  </si>
  <si>
    <t>Button_100</t>
  </si>
  <si>
    <t>Button_101</t>
  </si>
  <si>
    <t>JOY_BTN24</t>
  </si>
  <si>
    <t>JOY_BTN20</t>
  </si>
  <si>
    <t>Throttle</t>
  </si>
  <si>
    <t>Stick</t>
  </si>
  <si>
    <t>JOY_BTN1</t>
  </si>
  <si>
    <t>JOY_BTN2</t>
  </si>
  <si>
    <t>JOY_BTN3</t>
  </si>
  <si>
    <t>JOY_BTN4</t>
  </si>
  <si>
    <t>JOY_BTN5</t>
  </si>
  <si>
    <t>JOY_BTN6</t>
  </si>
  <si>
    <t>JOY_BTN7</t>
  </si>
  <si>
    <t>JOY_BTN8</t>
  </si>
  <si>
    <t>JOY_BTN9</t>
  </si>
  <si>
    <t>JOY_BTN10</t>
  </si>
  <si>
    <t>JOY_BTN11</t>
  </si>
  <si>
    <t>JOY_BTN12</t>
  </si>
  <si>
    <t>JOY_BTN13</t>
  </si>
  <si>
    <t>JOY_BTN14</t>
  </si>
  <si>
    <t>JOY_BTN15</t>
  </si>
  <si>
    <t>JOY_BTN16</t>
  </si>
  <si>
    <t>JOY_BTN17</t>
  </si>
  <si>
    <t>JOY_BTN18</t>
  </si>
  <si>
    <t>JOY_BTN19</t>
  </si>
  <si>
    <t>JOY_BTN21</t>
  </si>
  <si>
    <t>JOY_BTN22</t>
  </si>
  <si>
    <t>JOY_BTN23</t>
  </si>
  <si>
    <t>JOY_BTN25</t>
  </si>
  <si>
    <t>JOY_BTN26</t>
  </si>
  <si>
    <t>JOY_BTN27</t>
  </si>
  <si>
    <t>JOY_BTN28</t>
  </si>
  <si>
    <t>JOY_BTN29</t>
  </si>
  <si>
    <t>JOY_BTN30</t>
  </si>
  <si>
    <t>JOY_BTN31</t>
  </si>
  <si>
    <t>JOY_BTN32</t>
  </si>
  <si>
    <t>JOY_BTN33</t>
  </si>
  <si>
    <t>JOY_BTN34</t>
  </si>
  <si>
    <t>JOY_BTN35</t>
  </si>
  <si>
    <t>JOY_BTN36</t>
  </si>
  <si>
    <t>JOY_BTN37</t>
  </si>
  <si>
    <t>JOY_BTN38</t>
  </si>
  <si>
    <t>JOY_BTN39</t>
  </si>
  <si>
    <t>JOY_BTN40</t>
  </si>
  <si>
    <t>JOY_BTN41</t>
  </si>
  <si>
    <t>JOY_BTN42</t>
  </si>
  <si>
    <t>JOY_BTN43</t>
  </si>
  <si>
    <t>JOY_BTN44</t>
  </si>
  <si>
    <t>JOY_BTN45</t>
  </si>
  <si>
    <t>JOY_BTN46</t>
  </si>
  <si>
    <t>JOY_BTN47</t>
  </si>
  <si>
    <t>JOY_BTN48</t>
  </si>
  <si>
    <t>JOY_BTN49</t>
  </si>
  <si>
    <t>JOY_BTN50</t>
  </si>
  <si>
    <t>JOY_BTN51</t>
  </si>
  <si>
    <t>JOY_BTN52</t>
  </si>
  <si>
    <t>JOY_BTN53</t>
  </si>
  <si>
    <t>JOY_BTN54</t>
  </si>
  <si>
    <t>JOY_BTN55</t>
  </si>
  <si>
    <t>JOY_BTN56</t>
  </si>
  <si>
    <t>JOY_BTN57</t>
  </si>
  <si>
    <t>JOY_BTN58</t>
  </si>
  <si>
    <t>JOY_BTN59</t>
  </si>
  <si>
    <t>JOY_BTN60</t>
  </si>
  <si>
    <t>JOY_BTN61</t>
  </si>
  <si>
    <t>JOY_BTN62</t>
  </si>
  <si>
    <t>JOY_BTN63</t>
  </si>
  <si>
    <t>JOY_BTN64</t>
  </si>
  <si>
    <t>JOY_BTN65</t>
  </si>
  <si>
    <t>JOY_BTN66</t>
  </si>
  <si>
    <t>JOY_BTN67</t>
  </si>
  <si>
    <t>JOY_BTN68</t>
  </si>
  <si>
    <t>JOY_BTN69</t>
  </si>
  <si>
    <t>JOY_BTN70</t>
  </si>
  <si>
    <t>JOY_BTN71</t>
  </si>
  <si>
    <t>JOY_BTN72</t>
  </si>
  <si>
    <t>JOY_BTN73</t>
  </si>
  <si>
    <t>JOY_BTN74</t>
  </si>
  <si>
    <t>JOY_BTN75</t>
  </si>
  <si>
    <t>JOY_BTN76</t>
  </si>
  <si>
    <t>JOY_BTN77</t>
  </si>
  <si>
    <t>JOY_BTN78</t>
  </si>
  <si>
    <t>JOY_BTN79</t>
  </si>
  <si>
    <t>JOY_BTN80</t>
  </si>
  <si>
    <t>JOY_BTN81</t>
  </si>
  <si>
    <t>JOY_BTN82</t>
  </si>
  <si>
    <t>JOY_BTN83</t>
  </si>
  <si>
    <t>JOY_BTN84</t>
  </si>
  <si>
    <t>JOY_BTN85</t>
  </si>
  <si>
    <t>JOY_BTN86</t>
  </si>
  <si>
    <t>JOY_BTN87</t>
  </si>
  <si>
    <t>JOY_BTN88</t>
  </si>
  <si>
    <t>JOY_BTN89</t>
  </si>
  <si>
    <t>JOY_BTN90</t>
  </si>
  <si>
    <t>JOY_BTN91</t>
  </si>
  <si>
    <t>JOY_BTN92</t>
  </si>
  <si>
    <t>JOY_BTN93</t>
  </si>
  <si>
    <t>JOY_BTN94</t>
  </si>
  <si>
    <t>JOY_BTN95</t>
  </si>
  <si>
    <t>JOY_BTN96</t>
  </si>
  <si>
    <t>JOY_BTN97</t>
  </si>
  <si>
    <t>JOY_BTN98</t>
  </si>
  <si>
    <t>JOY_BTN99</t>
  </si>
  <si>
    <t>JOY_BTN100</t>
  </si>
  <si>
    <t>JOY_BTN101</t>
  </si>
  <si>
    <t>JOY_BTN102</t>
  </si>
  <si>
    <t>JOY_BTN103</t>
  </si>
  <si>
    <t>JOY_BTN104</t>
  </si>
  <si>
    <t>JOY_BTN105</t>
  </si>
  <si>
    <t>JOY_BTN106</t>
  </si>
  <si>
    <t>JOY_BTN107</t>
  </si>
  <si>
    <t>JOY_BTN108</t>
  </si>
  <si>
    <t>JOY_BTN109</t>
  </si>
  <si>
    <t>JOY_BTN110</t>
  </si>
  <si>
    <t>JOY_BTN111</t>
  </si>
  <si>
    <t>JOY_BTN112</t>
  </si>
  <si>
    <t>JOY_BTN113</t>
  </si>
  <si>
    <t>JOY_BTN114</t>
  </si>
  <si>
    <t>JOY_BTN115</t>
  </si>
  <si>
    <t>JOY_BTN116</t>
  </si>
  <si>
    <t>JOY_BTN117</t>
  </si>
  <si>
    <t>JOY_BTN118</t>
  </si>
  <si>
    <t>JOY_BTN119</t>
  </si>
  <si>
    <t>JOY_BTN120</t>
  </si>
  <si>
    <t>JOY_BTN121</t>
  </si>
  <si>
    <t>JOY_BTN122</t>
  </si>
  <si>
    <t>JOY_BTN123</t>
  </si>
  <si>
    <t>JOY_BTN124</t>
  </si>
  <si>
    <t>JOY_BTN125</t>
  </si>
  <si>
    <t>JOY_BTN126</t>
  </si>
  <si>
    <t>JOY_BTN127</t>
  </si>
  <si>
    <t>JOY_BTN128</t>
  </si>
  <si>
    <t>JOY_BTN129</t>
  </si>
  <si>
    <t>JOY_BTN130</t>
  </si>
  <si>
    <t>JOY_BTN131</t>
  </si>
  <si>
    <t>JOY_BTN132</t>
  </si>
  <si>
    <t>JOY_BTN133</t>
  </si>
  <si>
    <t>JOY_BTN134</t>
  </si>
  <si>
    <t>JOY_BTN135</t>
  </si>
  <si>
    <t>JOY_BTN136</t>
  </si>
  <si>
    <t>JOY_BTN137</t>
  </si>
  <si>
    <t>JOY_BTN138</t>
  </si>
  <si>
    <t>JOY_BTN139</t>
  </si>
  <si>
    <t>JOY_BTN140</t>
  </si>
  <si>
    <t>JOY_BTN141</t>
  </si>
  <si>
    <t>JOY_BTN142</t>
  </si>
  <si>
    <t>JOY_BTN143</t>
  </si>
  <si>
    <t>JOY_BTN144</t>
  </si>
  <si>
    <t>JOY_BTN145</t>
  </si>
  <si>
    <t>JOY_BTN146</t>
  </si>
  <si>
    <t>JOY_BTN147</t>
  </si>
  <si>
    <t>JOY_BTN148</t>
  </si>
  <si>
    <t>JOY_BTN149</t>
  </si>
  <si>
    <t>JOY_BTN150</t>
  </si>
  <si>
    <t>STICK</t>
  </si>
  <si>
    <t>THROTTLE</t>
  </si>
  <si>
    <t>JOY_RY</t>
  </si>
  <si>
    <t>JOY_RX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</si>
</sst>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33" borderId="0" xfId="0" applyFill="1"/>
    <xf numFmtId="0" fontId="18" fillId="0" borderId="0" xfId="0" applyFont="1" applyAlignment="1">
      <alignment wrapText="1"/>
    </xf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9</xdr:col>
      <xdr:colOff>198120</xdr:colOff>
      <xdr:row>53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B9F4BC-4255-C3AB-93B6-8AED7589C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60320"/>
          <a:ext cx="5684520" cy="7284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120881</xdr:colOff>
      <xdr:row>0</xdr:row>
      <xdr:rowOff>0</xdr:rowOff>
    </xdr:from>
    <xdr:to>
      <xdr:col>10</xdr:col>
      <xdr:colOff>289134</xdr:colOff>
      <xdr:row>13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B5F75B-6CF4-BBC2-5D90-84805E62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8881" y="0"/>
          <a:ext cx="3216253" cy="2529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144780</xdr:colOff>
      <xdr:row>13</xdr:row>
      <xdr:rowOff>159798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F6F8D9-F276-E273-0122-FE506BEFF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92780" cy="2537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38100</xdr:colOff>
      <xdr:row>27</xdr:row>
      <xdr:rowOff>45720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18F7A9-099E-51E9-EE25-4B2AF5285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4500" cy="4983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45720</xdr:colOff>
      <xdr:row>0</xdr:row>
      <xdr:rowOff>0</xdr:rowOff>
    </xdr:from>
    <xdr:to>
      <xdr:col>15</xdr:col>
      <xdr:colOff>342763</xdr:colOff>
      <xdr:row>20</xdr:row>
      <xdr:rowOff>45720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69BEAB9-1DE3-9544-3F51-59D075AE3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2120" y="0"/>
          <a:ext cx="3954643" cy="3703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74"/>
  <sheetViews>
    <sheetView showGridLines="0" workbookViewId="0">
      <pane xSplit="1" ySplit="3" topLeftCell="B622" activePane="bottomRight" state="frozen"/>
      <selection pane="topRight" activeCell="B1" sqref="B1"/>
      <selection pane="bottomLeft" activeCell="A4" sqref="A4"/>
      <selection pane="bottomRight" activeCell="C866" sqref="C866"/>
    </sheetView>
  </sheetViews>
  <sheetFormatPr defaultRowHeight="14.4" x14ac:dyDescent="0.3"/>
  <cols>
    <col min="1" max="1" width="16.21875" bestFit="1" customWidth="1"/>
    <col min="2" max="2" width="11.44140625" customWidth="1"/>
    <col min="3" max="3" width="17.5546875" bestFit="1" customWidth="1"/>
    <col min="4" max="4" width="66.77734375" customWidth="1"/>
    <col min="5" max="5" width="11.6640625" style="4" bestFit="1" customWidth="1"/>
    <col min="6" max="6" width="56.5546875" customWidth="1"/>
    <col min="7" max="7" width="31" bestFit="1" customWidth="1"/>
    <col min="8" max="8" width="66.77734375" customWidth="1"/>
  </cols>
  <sheetData>
    <row r="1" spans="1:8" ht="18" customHeight="1" x14ac:dyDescent="0.6">
      <c r="C1" s="6" t="s">
        <v>0</v>
      </c>
      <c r="D1" s="6"/>
      <c r="E1" s="6"/>
      <c r="F1" s="6"/>
      <c r="G1" s="6"/>
    </row>
    <row r="3" spans="1:8" x14ac:dyDescent="0.3">
      <c r="A3" t="s">
        <v>2418</v>
      </c>
      <c r="B3" t="s">
        <v>2268</v>
      </c>
      <c r="C3" s="1" t="s">
        <v>1</v>
      </c>
      <c r="D3" s="1" t="s">
        <v>2</v>
      </c>
      <c r="E3" s="1" t="s">
        <v>2236</v>
      </c>
      <c r="F3" s="1" t="s">
        <v>3</v>
      </c>
      <c r="G3" s="1" t="s">
        <v>4</v>
      </c>
      <c r="H3" s="1" t="s">
        <v>2</v>
      </c>
    </row>
    <row r="4" spans="1:8" ht="14.4" customHeight="1" x14ac:dyDescent="0.3">
      <c r="C4" s="2"/>
      <c r="D4" s="2" t="s">
        <v>221</v>
      </c>
      <c r="E4" s="3"/>
      <c r="F4" s="2" t="s">
        <v>222</v>
      </c>
      <c r="G4" s="2" t="s">
        <v>223</v>
      </c>
      <c r="H4" s="2" t="s">
        <v>221</v>
      </c>
    </row>
    <row r="5" spans="1:8" ht="14.4" customHeight="1" x14ac:dyDescent="0.3">
      <c r="C5" s="2"/>
      <c r="D5" s="2" t="s">
        <v>224</v>
      </c>
      <c r="E5" s="3"/>
      <c r="F5" s="2" t="s">
        <v>222</v>
      </c>
      <c r="G5" s="2" t="s">
        <v>225</v>
      </c>
      <c r="H5" s="2" t="s">
        <v>224</v>
      </c>
    </row>
    <row r="6" spans="1:8" ht="14.4" customHeight="1" x14ac:dyDescent="0.3">
      <c r="C6" s="2"/>
      <c r="D6" s="2" t="s">
        <v>5</v>
      </c>
      <c r="E6" s="3" t="s">
        <v>2237</v>
      </c>
      <c r="F6" s="2" t="s">
        <v>6</v>
      </c>
      <c r="G6" s="2" t="s">
        <v>7</v>
      </c>
      <c r="H6" s="2" t="s">
        <v>5</v>
      </c>
    </row>
    <row r="7" spans="1:8" ht="14.4" customHeight="1" x14ac:dyDescent="0.3">
      <c r="A7" t="s">
        <v>2292</v>
      </c>
      <c r="C7" s="2"/>
      <c r="D7" s="2" t="s">
        <v>200</v>
      </c>
      <c r="E7" s="3" t="s">
        <v>2237</v>
      </c>
      <c r="F7" s="2" t="s">
        <v>6</v>
      </c>
      <c r="G7" s="2" t="s">
        <v>201</v>
      </c>
      <c r="H7" s="2" t="s">
        <v>200</v>
      </c>
    </row>
    <row r="8" spans="1:8" ht="14.4" customHeight="1" x14ac:dyDescent="0.3">
      <c r="A8" t="s">
        <v>2270</v>
      </c>
      <c r="C8" s="2"/>
      <c r="D8" s="2" t="s">
        <v>528</v>
      </c>
      <c r="E8" s="3" t="s">
        <v>2237</v>
      </c>
      <c r="F8" s="2" t="s">
        <v>6</v>
      </c>
      <c r="G8" s="2" t="s">
        <v>529</v>
      </c>
      <c r="H8" s="2" t="s">
        <v>528</v>
      </c>
    </row>
    <row r="9" spans="1:8" x14ac:dyDescent="0.3">
      <c r="A9" t="s">
        <v>2289</v>
      </c>
      <c r="C9" s="2"/>
      <c r="D9" s="2" t="s">
        <v>540</v>
      </c>
      <c r="E9" s="3" t="s">
        <v>2237</v>
      </c>
      <c r="F9" s="2" t="s">
        <v>6</v>
      </c>
      <c r="G9" s="2" t="s">
        <v>541</v>
      </c>
      <c r="H9" s="2" t="s">
        <v>540</v>
      </c>
    </row>
    <row r="10" spans="1:8" x14ac:dyDescent="0.3">
      <c r="A10" t="s">
        <v>2290</v>
      </c>
      <c r="C10" s="2"/>
      <c r="D10" s="2" t="s">
        <v>848</v>
      </c>
      <c r="E10" s="3"/>
      <c r="F10" s="2" t="s">
        <v>6</v>
      </c>
      <c r="G10" s="2" t="s">
        <v>849</v>
      </c>
      <c r="H10" s="2" t="s">
        <v>848</v>
      </c>
    </row>
    <row r="11" spans="1:8" x14ac:dyDescent="0.3">
      <c r="A11" t="s">
        <v>2266</v>
      </c>
      <c r="C11" s="2"/>
      <c r="D11" s="2" t="s">
        <v>850</v>
      </c>
      <c r="E11" s="3"/>
      <c r="F11" s="2" t="s">
        <v>6</v>
      </c>
      <c r="G11" s="2" t="s">
        <v>851</v>
      </c>
      <c r="H11" s="2" t="s">
        <v>850</v>
      </c>
    </row>
    <row r="12" spans="1:8" x14ac:dyDescent="0.3">
      <c r="C12" s="2"/>
      <c r="D12" s="2" t="s">
        <v>852</v>
      </c>
      <c r="E12" s="3"/>
      <c r="F12" s="2" t="s">
        <v>6</v>
      </c>
      <c r="G12" s="2" t="s">
        <v>853</v>
      </c>
      <c r="H12" s="2" t="s">
        <v>852</v>
      </c>
    </row>
    <row r="13" spans="1:8" x14ac:dyDescent="0.3">
      <c r="C13" s="2"/>
      <c r="D13" s="2" t="s">
        <v>854</v>
      </c>
      <c r="E13" s="3"/>
      <c r="F13" s="2" t="s">
        <v>6</v>
      </c>
      <c r="G13" s="2" t="s">
        <v>855</v>
      </c>
      <c r="H13" s="2" t="s">
        <v>854</v>
      </c>
    </row>
    <row r="14" spans="1:8" x14ac:dyDescent="0.3">
      <c r="A14" t="s">
        <v>2291</v>
      </c>
      <c r="C14" s="2"/>
      <c r="D14" s="2" t="s">
        <v>856</v>
      </c>
      <c r="E14" s="3"/>
      <c r="F14" s="2" t="s">
        <v>6</v>
      </c>
      <c r="G14" s="2" t="s">
        <v>857</v>
      </c>
      <c r="H14" s="2" t="s">
        <v>856</v>
      </c>
    </row>
    <row r="15" spans="1:8" x14ac:dyDescent="0.3">
      <c r="C15" s="2"/>
      <c r="D15" s="2" t="s">
        <v>858</v>
      </c>
      <c r="E15" s="3" t="s">
        <v>2237</v>
      </c>
      <c r="F15" s="2" t="s">
        <v>6</v>
      </c>
      <c r="G15" s="2" t="s">
        <v>859</v>
      </c>
      <c r="H15" s="2" t="s">
        <v>858</v>
      </c>
    </row>
    <row r="16" spans="1:8" x14ac:dyDescent="0.3">
      <c r="C16" s="2"/>
      <c r="D16" s="2" t="s">
        <v>981</v>
      </c>
      <c r="E16" s="3" t="s">
        <v>2237</v>
      </c>
      <c r="F16" s="2" t="s">
        <v>6</v>
      </c>
      <c r="G16" s="2" t="s">
        <v>982</v>
      </c>
      <c r="H16" s="2" t="s">
        <v>981</v>
      </c>
    </row>
    <row r="17" spans="1:8" x14ac:dyDescent="0.3">
      <c r="C17" s="2"/>
      <c r="D17" s="2" t="s">
        <v>1150</v>
      </c>
      <c r="E17" s="3"/>
      <c r="F17" s="2" t="s">
        <v>6</v>
      </c>
      <c r="G17" s="2" t="s">
        <v>1151</v>
      </c>
      <c r="H17" s="2" t="s">
        <v>1150</v>
      </c>
    </row>
    <row r="18" spans="1:8" x14ac:dyDescent="0.3">
      <c r="C18" s="2"/>
      <c r="D18" s="2" t="s">
        <v>1473</v>
      </c>
      <c r="E18" s="3" t="s">
        <v>2237</v>
      </c>
      <c r="F18" s="2" t="s">
        <v>6</v>
      </c>
      <c r="G18" s="2" t="s">
        <v>1474</v>
      </c>
      <c r="H18" s="2" t="s">
        <v>1473</v>
      </c>
    </row>
    <row r="19" spans="1:8" x14ac:dyDescent="0.3">
      <c r="C19" s="2"/>
      <c r="D19" s="2" t="s">
        <v>1475</v>
      </c>
      <c r="E19" s="3" t="s">
        <v>2237</v>
      </c>
      <c r="F19" s="2" t="s">
        <v>6</v>
      </c>
      <c r="G19" s="2" t="s">
        <v>1476</v>
      </c>
      <c r="H19" s="2" t="s">
        <v>1475</v>
      </c>
    </row>
    <row r="20" spans="1:8" x14ac:dyDescent="0.3">
      <c r="A20" t="s">
        <v>2287</v>
      </c>
      <c r="C20" s="2"/>
      <c r="D20" s="2" t="s">
        <v>1531</v>
      </c>
      <c r="E20" s="3" t="s">
        <v>2237</v>
      </c>
      <c r="F20" s="2" t="s">
        <v>6</v>
      </c>
      <c r="G20" s="2" t="s">
        <v>1532</v>
      </c>
      <c r="H20" s="2" t="s">
        <v>1531</v>
      </c>
    </row>
    <row r="21" spans="1:8" x14ac:dyDescent="0.3">
      <c r="A21" t="s">
        <v>2285</v>
      </c>
      <c r="C21" s="2"/>
      <c r="D21" s="2" t="s">
        <v>1533</v>
      </c>
      <c r="E21" s="3" t="s">
        <v>2237</v>
      </c>
      <c r="F21" s="2" t="s">
        <v>6</v>
      </c>
      <c r="G21" s="2" t="s">
        <v>1534</v>
      </c>
      <c r="H21" s="2" t="s">
        <v>1533</v>
      </c>
    </row>
    <row r="22" spans="1:8" x14ac:dyDescent="0.3">
      <c r="C22" s="2"/>
      <c r="D22" s="2" t="s">
        <v>1781</v>
      </c>
      <c r="E22" s="3"/>
      <c r="F22" s="2" t="s">
        <v>6</v>
      </c>
      <c r="G22" s="2" t="s">
        <v>1782</v>
      </c>
      <c r="H22" s="2" t="s">
        <v>1781</v>
      </c>
    </row>
    <row r="23" spans="1:8" x14ac:dyDescent="0.3">
      <c r="C23" s="2"/>
      <c r="D23" s="2" t="s">
        <v>1783</v>
      </c>
      <c r="E23" s="3"/>
      <c r="F23" s="2" t="s">
        <v>6</v>
      </c>
      <c r="G23" s="2" t="s">
        <v>1784</v>
      </c>
      <c r="H23" s="2" t="s">
        <v>1783</v>
      </c>
    </row>
    <row r="24" spans="1:8" x14ac:dyDescent="0.3">
      <c r="C24" s="2"/>
      <c r="D24" s="2" t="s">
        <v>1856</v>
      </c>
      <c r="E24" s="3"/>
      <c r="F24" s="2" t="s">
        <v>6</v>
      </c>
      <c r="G24" s="2" t="s">
        <v>1857</v>
      </c>
      <c r="H24" s="2" t="s">
        <v>1856</v>
      </c>
    </row>
    <row r="25" spans="1:8" x14ac:dyDescent="0.3">
      <c r="C25" s="2"/>
      <c r="D25" s="2" t="s">
        <v>1853</v>
      </c>
      <c r="E25" s="3"/>
      <c r="F25" s="2" t="s">
        <v>1854</v>
      </c>
      <c r="G25" s="2" t="s">
        <v>1855</v>
      </c>
      <c r="H25" s="2" t="s">
        <v>1853</v>
      </c>
    </row>
    <row r="26" spans="1:8" x14ac:dyDescent="0.3">
      <c r="C26" s="2"/>
      <c r="D26" s="2" t="s">
        <v>622</v>
      </c>
      <c r="E26" s="3" t="s">
        <v>2237</v>
      </c>
      <c r="F26" s="2" t="s">
        <v>623</v>
      </c>
      <c r="G26" s="2" t="s">
        <v>624</v>
      </c>
      <c r="H26" s="2" t="s">
        <v>622</v>
      </c>
    </row>
    <row r="27" spans="1:8" x14ac:dyDescent="0.3">
      <c r="C27" s="2"/>
      <c r="D27" s="2" t="s">
        <v>625</v>
      </c>
      <c r="E27" s="3"/>
      <c r="F27" s="2" t="s">
        <v>623</v>
      </c>
      <c r="G27" s="2" t="s">
        <v>626</v>
      </c>
      <c r="H27" s="2" t="s">
        <v>625</v>
      </c>
    </row>
    <row r="28" spans="1:8" x14ac:dyDescent="0.3">
      <c r="C28" s="2"/>
      <c r="D28" s="2" t="s">
        <v>627</v>
      </c>
      <c r="E28" s="3"/>
      <c r="F28" s="2" t="s">
        <v>623</v>
      </c>
      <c r="G28" s="2" t="s">
        <v>628</v>
      </c>
      <c r="H28" s="2" t="s">
        <v>627</v>
      </c>
    </row>
    <row r="29" spans="1:8" x14ac:dyDescent="0.3">
      <c r="C29" s="2"/>
      <c r="D29" s="2" t="s">
        <v>629</v>
      </c>
      <c r="E29" s="3"/>
      <c r="F29" s="2" t="s">
        <v>623</v>
      </c>
      <c r="G29" s="2" t="s">
        <v>630</v>
      </c>
      <c r="H29" s="2" t="s">
        <v>629</v>
      </c>
    </row>
    <row r="30" spans="1:8" x14ac:dyDescent="0.3">
      <c r="C30" s="2"/>
      <c r="D30" s="2" t="s">
        <v>634</v>
      </c>
      <c r="E30" s="3"/>
      <c r="F30" s="2" t="s">
        <v>623</v>
      </c>
      <c r="G30" s="2" t="s">
        <v>635</v>
      </c>
      <c r="H30" s="2" t="s">
        <v>634</v>
      </c>
    </row>
    <row r="31" spans="1:8" x14ac:dyDescent="0.3">
      <c r="C31" s="2"/>
      <c r="D31" s="2" t="s">
        <v>636</v>
      </c>
      <c r="E31" s="3"/>
      <c r="F31" s="2" t="s">
        <v>623</v>
      </c>
      <c r="G31" s="2" t="s">
        <v>637</v>
      </c>
      <c r="H31" s="2" t="s">
        <v>636</v>
      </c>
    </row>
    <row r="32" spans="1:8" x14ac:dyDescent="0.3">
      <c r="C32" s="2"/>
      <c r="D32" s="2" t="s">
        <v>638</v>
      </c>
      <c r="E32" s="3"/>
      <c r="F32" s="2" t="s">
        <v>623</v>
      </c>
      <c r="G32" s="2" t="s">
        <v>639</v>
      </c>
      <c r="H32" s="2" t="s">
        <v>638</v>
      </c>
    </row>
    <row r="33" spans="3:8" x14ac:dyDescent="0.3">
      <c r="C33" s="2"/>
      <c r="D33" s="2" t="s">
        <v>1653</v>
      </c>
      <c r="E33" s="3"/>
      <c r="F33" s="2" t="s">
        <v>623</v>
      </c>
      <c r="G33" s="2" t="s">
        <v>1654</v>
      </c>
      <c r="H33" s="2" t="s">
        <v>1653</v>
      </c>
    </row>
    <row r="34" spans="3:8" x14ac:dyDescent="0.3">
      <c r="C34" s="2"/>
      <c r="D34" s="2" t="s">
        <v>1655</v>
      </c>
      <c r="E34" s="3"/>
      <c r="F34" s="2" t="s">
        <v>623</v>
      </c>
      <c r="G34" s="2" t="s">
        <v>1656</v>
      </c>
      <c r="H34" s="2" t="s">
        <v>1655</v>
      </c>
    </row>
    <row r="35" spans="3:8" x14ac:dyDescent="0.3">
      <c r="C35" s="2"/>
      <c r="D35" s="2" t="s">
        <v>1691</v>
      </c>
      <c r="E35" s="3"/>
      <c r="F35" s="2" t="s">
        <v>623</v>
      </c>
      <c r="G35" s="2" t="s">
        <v>1692</v>
      </c>
      <c r="H35" s="2" t="s">
        <v>1691</v>
      </c>
    </row>
    <row r="36" spans="3:8" x14ac:dyDescent="0.3">
      <c r="C36" s="2"/>
      <c r="D36" s="2" t="s">
        <v>1693</v>
      </c>
      <c r="E36" s="3"/>
      <c r="F36" s="2" t="s">
        <v>623</v>
      </c>
      <c r="G36" s="2" t="s">
        <v>1694</v>
      </c>
      <c r="H36" s="2" t="s">
        <v>1693</v>
      </c>
    </row>
    <row r="37" spans="3:8" x14ac:dyDescent="0.3">
      <c r="C37" s="2"/>
      <c r="D37" s="2" t="s">
        <v>1695</v>
      </c>
      <c r="E37" s="3"/>
      <c r="F37" s="2" t="s">
        <v>623</v>
      </c>
      <c r="G37" s="2" t="s">
        <v>1696</v>
      </c>
      <c r="H37" s="2" t="s">
        <v>1695</v>
      </c>
    </row>
    <row r="38" spans="3:8" x14ac:dyDescent="0.3">
      <c r="C38" s="2"/>
      <c r="D38" s="2" t="s">
        <v>13</v>
      </c>
      <c r="E38" s="3"/>
      <c r="F38" s="2" t="s">
        <v>14</v>
      </c>
      <c r="G38" s="2" t="s">
        <v>15</v>
      </c>
      <c r="H38" s="2" t="s">
        <v>13</v>
      </c>
    </row>
    <row r="39" spans="3:8" x14ac:dyDescent="0.3">
      <c r="C39" s="2"/>
      <c r="D39" s="2" t="s">
        <v>16</v>
      </c>
      <c r="E39" s="3"/>
      <c r="F39" s="2" t="s">
        <v>14</v>
      </c>
      <c r="G39" s="2" t="s">
        <v>17</v>
      </c>
      <c r="H39" s="2" t="s">
        <v>16</v>
      </c>
    </row>
    <row r="40" spans="3:8" x14ac:dyDescent="0.3">
      <c r="C40" s="2"/>
      <c r="D40" s="2" t="s">
        <v>26</v>
      </c>
      <c r="E40" s="3"/>
      <c r="F40" s="2" t="s">
        <v>14</v>
      </c>
      <c r="G40" s="2" t="s">
        <v>27</v>
      </c>
      <c r="H40" s="2" t="s">
        <v>26</v>
      </c>
    </row>
    <row r="41" spans="3:8" x14ac:dyDescent="0.3">
      <c r="C41" s="2"/>
      <c r="D41" s="2" t="s">
        <v>28</v>
      </c>
      <c r="E41" s="3"/>
      <c r="F41" s="2" t="s">
        <v>14</v>
      </c>
      <c r="G41" s="2" t="s">
        <v>29</v>
      </c>
      <c r="H41" s="2" t="s">
        <v>28</v>
      </c>
    </row>
    <row r="42" spans="3:8" x14ac:dyDescent="0.3">
      <c r="C42" s="2"/>
      <c r="D42" s="2" t="s">
        <v>30</v>
      </c>
      <c r="E42" s="3"/>
      <c r="F42" s="2" t="s">
        <v>14</v>
      </c>
      <c r="G42" s="2" t="s">
        <v>31</v>
      </c>
      <c r="H42" s="2" t="s">
        <v>30</v>
      </c>
    </row>
    <row r="43" spans="3:8" x14ac:dyDescent="0.3">
      <c r="C43" s="2"/>
      <c r="D43" s="2" t="s">
        <v>32</v>
      </c>
      <c r="E43" s="3"/>
      <c r="F43" s="2" t="s">
        <v>14</v>
      </c>
      <c r="G43" s="2" t="s">
        <v>33</v>
      </c>
      <c r="H43" s="2" t="s">
        <v>32</v>
      </c>
    </row>
    <row r="44" spans="3:8" x14ac:dyDescent="0.3">
      <c r="C44" s="2" t="s">
        <v>2168</v>
      </c>
      <c r="D44" s="2" t="s">
        <v>2169</v>
      </c>
      <c r="E44" s="3" t="s">
        <v>2168</v>
      </c>
      <c r="F44" s="2" t="s">
        <v>14</v>
      </c>
      <c r="G44" s="2" t="s">
        <v>2170</v>
      </c>
      <c r="H44" s="2" t="s">
        <v>2169</v>
      </c>
    </row>
    <row r="45" spans="3:8" x14ac:dyDescent="0.3">
      <c r="C45" s="2" t="s">
        <v>2181</v>
      </c>
      <c r="D45" s="2" t="s">
        <v>2182</v>
      </c>
      <c r="E45" s="3" t="s">
        <v>2181</v>
      </c>
      <c r="F45" s="2" t="s">
        <v>14</v>
      </c>
      <c r="G45" s="2" t="s">
        <v>2183</v>
      </c>
      <c r="H45" s="2" t="s">
        <v>2182</v>
      </c>
    </row>
    <row r="46" spans="3:8" x14ac:dyDescent="0.3">
      <c r="C46" s="2" t="s">
        <v>2186</v>
      </c>
      <c r="D46" s="2" t="s">
        <v>2187</v>
      </c>
      <c r="E46" s="3" t="s">
        <v>2186</v>
      </c>
      <c r="F46" s="2" t="s">
        <v>14</v>
      </c>
      <c r="G46" s="2" t="s">
        <v>2188</v>
      </c>
      <c r="H46" s="2" t="s">
        <v>2187</v>
      </c>
    </row>
    <row r="47" spans="3:8" x14ac:dyDescent="0.3">
      <c r="C47" s="2" t="s">
        <v>2207</v>
      </c>
      <c r="D47" s="2" t="s">
        <v>2208</v>
      </c>
      <c r="E47" s="3" t="s">
        <v>2207</v>
      </c>
      <c r="F47" s="2" t="s">
        <v>14</v>
      </c>
      <c r="G47" s="2" t="s">
        <v>2209</v>
      </c>
      <c r="H47" s="2" t="s">
        <v>2208</v>
      </c>
    </row>
    <row r="48" spans="3:8" x14ac:dyDescent="0.3">
      <c r="C48" s="2"/>
      <c r="D48" s="2" t="s">
        <v>2210</v>
      </c>
      <c r="E48" s="3" t="s">
        <v>2420</v>
      </c>
      <c r="F48" s="2" t="s">
        <v>14</v>
      </c>
      <c r="G48" s="2" t="s">
        <v>2211</v>
      </c>
      <c r="H48" s="2" t="s">
        <v>2210</v>
      </c>
    </row>
    <row r="49" spans="3:8" x14ac:dyDescent="0.3">
      <c r="C49" s="2"/>
      <c r="D49" s="2" t="s">
        <v>2212</v>
      </c>
      <c r="E49" s="3" t="s">
        <v>2421</v>
      </c>
      <c r="F49" s="2" t="s">
        <v>14</v>
      </c>
      <c r="G49" s="2" t="s">
        <v>2213</v>
      </c>
      <c r="H49" s="2" t="s">
        <v>2212</v>
      </c>
    </row>
    <row r="50" spans="3:8" x14ac:dyDescent="0.3">
      <c r="C50" s="2"/>
      <c r="D50" s="2" t="s">
        <v>389</v>
      </c>
      <c r="E50" s="3" t="s">
        <v>2237</v>
      </c>
      <c r="F50" s="2" t="s">
        <v>390</v>
      </c>
      <c r="G50" s="2" t="s">
        <v>391</v>
      </c>
      <c r="H50" s="2" t="s">
        <v>389</v>
      </c>
    </row>
    <row r="51" spans="3:8" x14ac:dyDescent="0.3">
      <c r="C51" s="2"/>
      <c r="D51" s="2" t="s">
        <v>449</v>
      </c>
      <c r="E51" s="3"/>
      <c r="F51" s="2" t="s">
        <v>390</v>
      </c>
      <c r="G51" s="2" t="s">
        <v>450</v>
      </c>
      <c r="H51" s="2" t="s">
        <v>449</v>
      </c>
    </row>
    <row r="52" spans="3:8" x14ac:dyDescent="0.3">
      <c r="C52" s="2"/>
      <c r="D52" s="2" t="s">
        <v>905</v>
      </c>
      <c r="E52" s="3" t="s">
        <v>2237</v>
      </c>
      <c r="F52" s="2" t="s">
        <v>390</v>
      </c>
      <c r="G52" s="2" t="s">
        <v>906</v>
      </c>
      <c r="H52" s="2" t="s">
        <v>905</v>
      </c>
    </row>
    <row r="53" spans="3:8" x14ac:dyDescent="0.3">
      <c r="C53" s="2"/>
      <c r="D53" s="2" t="s">
        <v>1123</v>
      </c>
      <c r="E53" s="3"/>
      <c r="F53" s="2" t="s">
        <v>390</v>
      </c>
      <c r="G53" s="2" t="s">
        <v>1124</v>
      </c>
      <c r="H53" s="2" t="s">
        <v>1123</v>
      </c>
    </row>
    <row r="54" spans="3:8" x14ac:dyDescent="0.3">
      <c r="C54" s="2"/>
      <c r="D54" s="2" t="s">
        <v>1125</v>
      </c>
      <c r="E54" s="3"/>
      <c r="F54" s="2" t="s">
        <v>390</v>
      </c>
      <c r="G54" s="2" t="s">
        <v>1126</v>
      </c>
      <c r="H54" s="2" t="s">
        <v>1125</v>
      </c>
    </row>
    <row r="55" spans="3:8" x14ac:dyDescent="0.3">
      <c r="C55" s="2"/>
      <c r="D55" s="2" t="s">
        <v>1152</v>
      </c>
      <c r="E55" s="3"/>
      <c r="F55" s="2" t="s">
        <v>390</v>
      </c>
      <c r="G55" s="2" t="s">
        <v>1153</v>
      </c>
      <c r="H55" s="2" t="s">
        <v>1152</v>
      </c>
    </row>
    <row r="56" spans="3:8" x14ac:dyDescent="0.3">
      <c r="C56" s="2"/>
      <c r="D56" s="2" t="s">
        <v>1529</v>
      </c>
      <c r="E56" s="3"/>
      <c r="F56" s="2" t="s">
        <v>390</v>
      </c>
      <c r="G56" s="2" t="s">
        <v>1530</v>
      </c>
      <c r="H56" s="2" t="s">
        <v>1529</v>
      </c>
    </row>
    <row r="57" spans="3:8" x14ac:dyDescent="0.3">
      <c r="C57" s="2"/>
      <c r="D57" s="2" t="s">
        <v>1651</v>
      </c>
      <c r="E57" s="3"/>
      <c r="F57" s="2" t="s">
        <v>390</v>
      </c>
      <c r="G57" s="2" t="s">
        <v>1652</v>
      </c>
      <c r="H57" s="2" t="s">
        <v>1651</v>
      </c>
    </row>
    <row r="58" spans="3:8" x14ac:dyDescent="0.3">
      <c r="C58" s="2"/>
      <c r="D58" s="2" t="s">
        <v>1699</v>
      </c>
      <c r="E58" s="3"/>
      <c r="F58" s="2" t="s">
        <v>390</v>
      </c>
      <c r="G58" s="2" t="s">
        <v>1700</v>
      </c>
      <c r="H58" s="2" t="s">
        <v>1699</v>
      </c>
    </row>
    <row r="59" spans="3:8" x14ac:dyDescent="0.3">
      <c r="C59" s="2"/>
      <c r="D59" s="2" t="s">
        <v>1701</v>
      </c>
      <c r="E59" s="3"/>
      <c r="F59" s="2" t="s">
        <v>390</v>
      </c>
      <c r="G59" s="2" t="s">
        <v>1702</v>
      </c>
      <c r="H59" s="2" t="s">
        <v>1701</v>
      </c>
    </row>
    <row r="60" spans="3:8" x14ac:dyDescent="0.3">
      <c r="C60" s="2"/>
      <c r="D60" s="2" t="s">
        <v>1703</v>
      </c>
      <c r="E60" s="3"/>
      <c r="F60" s="2" t="s">
        <v>390</v>
      </c>
      <c r="G60" s="2" t="s">
        <v>1704</v>
      </c>
      <c r="H60" s="2" t="s">
        <v>1703</v>
      </c>
    </row>
    <row r="61" spans="3:8" x14ac:dyDescent="0.3">
      <c r="C61" s="2"/>
      <c r="D61" s="2" t="s">
        <v>1705</v>
      </c>
      <c r="E61" s="3"/>
      <c r="F61" s="2" t="s">
        <v>390</v>
      </c>
      <c r="G61" s="2" t="s">
        <v>1706</v>
      </c>
      <c r="H61" s="2" t="s">
        <v>1705</v>
      </c>
    </row>
    <row r="62" spans="3:8" x14ac:dyDescent="0.3">
      <c r="C62" s="2"/>
      <c r="D62" s="2" t="s">
        <v>1977</v>
      </c>
      <c r="E62" s="3"/>
      <c r="F62" s="2" t="s">
        <v>390</v>
      </c>
      <c r="G62" s="2" t="s">
        <v>1978</v>
      </c>
      <c r="H62" s="2" t="s">
        <v>1977</v>
      </c>
    </row>
    <row r="63" spans="3:8" x14ac:dyDescent="0.3">
      <c r="C63" s="2"/>
      <c r="D63" s="2" t="s">
        <v>8</v>
      </c>
      <c r="E63" s="3"/>
      <c r="F63" s="2" t="s">
        <v>9</v>
      </c>
      <c r="G63" s="2" t="s">
        <v>10</v>
      </c>
      <c r="H63" s="2" t="s">
        <v>8</v>
      </c>
    </row>
    <row r="64" spans="3:8" x14ac:dyDescent="0.3">
      <c r="C64" s="2"/>
      <c r="D64" s="2" t="s">
        <v>11</v>
      </c>
      <c r="E64" s="3"/>
      <c r="F64" s="2" t="s">
        <v>9</v>
      </c>
      <c r="G64" s="2" t="s">
        <v>12</v>
      </c>
      <c r="H64" s="2" t="s">
        <v>11</v>
      </c>
    </row>
    <row r="65" spans="2:8" x14ac:dyDescent="0.3">
      <c r="C65" s="2"/>
      <c r="D65" s="2" t="s">
        <v>181</v>
      </c>
      <c r="E65" s="3"/>
      <c r="F65" s="2" t="s">
        <v>9</v>
      </c>
      <c r="G65" s="2" t="s">
        <v>182</v>
      </c>
      <c r="H65" s="2" t="s">
        <v>181</v>
      </c>
    </row>
    <row r="66" spans="2:8" x14ac:dyDescent="0.3">
      <c r="C66" s="2"/>
      <c r="D66" s="2" t="s">
        <v>183</v>
      </c>
      <c r="E66" s="3"/>
      <c r="F66" s="2" t="s">
        <v>9</v>
      </c>
      <c r="G66" s="2" t="s">
        <v>184</v>
      </c>
      <c r="H66" s="2" t="s">
        <v>183</v>
      </c>
    </row>
    <row r="67" spans="2:8" x14ac:dyDescent="0.3">
      <c r="C67" s="2"/>
      <c r="D67" s="2" t="s">
        <v>185</v>
      </c>
      <c r="E67" s="3"/>
      <c r="F67" s="2" t="s">
        <v>9</v>
      </c>
      <c r="G67" s="2" t="s">
        <v>186</v>
      </c>
      <c r="H67" s="2" t="s">
        <v>185</v>
      </c>
    </row>
    <row r="68" spans="2:8" x14ac:dyDescent="0.3">
      <c r="C68" s="2"/>
      <c r="D68" s="2" t="s">
        <v>232</v>
      </c>
      <c r="E68" s="3"/>
      <c r="F68" s="2" t="s">
        <v>9</v>
      </c>
      <c r="G68" s="2" t="s">
        <v>233</v>
      </c>
      <c r="H68" s="2" t="s">
        <v>232</v>
      </c>
    </row>
    <row r="69" spans="2:8" x14ac:dyDescent="0.3">
      <c r="C69" s="2"/>
      <c r="D69" s="2" t="s">
        <v>234</v>
      </c>
      <c r="E69" s="3"/>
      <c r="F69" s="2" t="s">
        <v>9</v>
      </c>
      <c r="G69" s="2" t="s">
        <v>235</v>
      </c>
      <c r="H69" s="2" t="s">
        <v>234</v>
      </c>
    </row>
    <row r="70" spans="2:8" x14ac:dyDescent="0.3">
      <c r="C70" s="2"/>
      <c r="D70" s="2" t="s">
        <v>236</v>
      </c>
      <c r="E70" s="3"/>
      <c r="F70" s="2" t="s">
        <v>9</v>
      </c>
      <c r="G70" s="2" t="s">
        <v>237</v>
      </c>
      <c r="H70" s="2" t="s">
        <v>236</v>
      </c>
    </row>
    <row r="71" spans="2:8" x14ac:dyDescent="0.3">
      <c r="B71" t="s">
        <v>2367</v>
      </c>
      <c r="C71" s="2"/>
      <c r="D71" s="2" t="s">
        <v>536</v>
      </c>
      <c r="E71" s="3" t="s">
        <v>2264</v>
      </c>
      <c r="F71" s="2" t="s">
        <v>9</v>
      </c>
      <c r="G71" s="2" t="s">
        <v>537</v>
      </c>
      <c r="H71" s="2" t="s">
        <v>536</v>
      </c>
    </row>
    <row r="72" spans="2:8" x14ac:dyDescent="0.3">
      <c r="B72" t="s">
        <v>2368</v>
      </c>
      <c r="C72" s="2"/>
      <c r="D72" s="2" t="s">
        <v>538</v>
      </c>
      <c r="E72" s="3" t="s">
        <v>2265</v>
      </c>
      <c r="F72" s="2" t="s">
        <v>9</v>
      </c>
      <c r="G72" s="2" t="s">
        <v>539</v>
      </c>
      <c r="H72" s="2" t="s">
        <v>538</v>
      </c>
    </row>
    <row r="73" spans="2:8" x14ac:dyDescent="0.3">
      <c r="B73" t="s">
        <v>2363</v>
      </c>
      <c r="C73" s="2"/>
      <c r="D73" s="2" t="s">
        <v>642</v>
      </c>
      <c r="E73" s="3" t="s">
        <v>2255</v>
      </c>
      <c r="F73" s="2" t="s">
        <v>9</v>
      </c>
      <c r="G73" s="2" t="s">
        <v>643</v>
      </c>
      <c r="H73" s="2" t="s">
        <v>642</v>
      </c>
    </row>
    <row r="74" spans="2:8" x14ac:dyDescent="0.3">
      <c r="B74" t="s">
        <v>2364</v>
      </c>
      <c r="C74" s="2"/>
      <c r="D74" s="2" t="s">
        <v>965</v>
      </c>
      <c r="E74" s="3" t="s">
        <v>2262</v>
      </c>
      <c r="F74" s="2" t="s">
        <v>9</v>
      </c>
      <c r="G74" s="2" t="s">
        <v>966</v>
      </c>
      <c r="H74" s="2" t="s">
        <v>965</v>
      </c>
    </row>
    <row r="75" spans="2:8" x14ac:dyDescent="0.3">
      <c r="B75" t="s">
        <v>2365</v>
      </c>
      <c r="C75" s="2"/>
      <c r="D75" s="2" t="s">
        <v>967</v>
      </c>
      <c r="E75" s="3" t="s">
        <v>2263</v>
      </c>
      <c r="F75" s="2" t="s">
        <v>9</v>
      </c>
      <c r="G75" s="2" t="s">
        <v>968</v>
      </c>
      <c r="H75" s="2" t="s">
        <v>967</v>
      </c>
    </row>
    <row r="76" spans="2:8" x14ac:dyDescent="0.3">
      <c r="B76" t="s">
        <v>2350</v>
      </c>
      <c r="C76" s="2"/>
      <c r="D76" s="2" t="s">
        <v>969</v>
      </c>
      <c r="E76" s="3"/>
      <c r="F76" s="2" t="s">
        <v>9</v>
      </c>
      <c r="G76" s="2" t="s">
        <v>970</v>
      </c>
      <c r="H76" s="2" t="s">
        <v>969</v>
      </c>
    </row>
    <row r="77" spans="2:8" x14ac:dyDescent="0.3">
      <c r="B77" t="s">
        <v>2351</v>
      </c>
      <c r="C77" s="2"/>
      <c r="D77" s="2" t="s">
        <v>971</v>
      </c>
      <c r="E77" s="3"/>
      <c r="F77" s="2" t="s">
        <v>9</v>
      </c>
      <c r="G77" s="2" t="s">
        <v>972</v>
      </c>
      <c r="H77" s="2" t="s">
        <v>971</v>
      </c>
    </row>
    <row r="78" spans="2:8" x14ac:dyDescent="0.3">
      <c r="C78" s="2"/>
      <c r="D78" s="2" t="s">
        <v>1035</v>
      </c>
      <c r="E78" s="3"/>
      <c r="F78" s="2" t="s">
        <v>9</v>
      </c>
      <c r="G78" s="2" t="s">
        <v>1036</v>
      </c>
      <c r="H78" s="2" t="s">
        <v>1035</v>
      </c>
    </row>
    <row r="79" spans="2:8" x14ac:dyDescent="0.3">
      <c r="C79" s="2"/>
      <c r="D79" s="2" t="s">
        <v>1037</v>
      </c>
      <c r="E79" s="3"/>
      <c r="F79" s="2" t="s">
        <v>9</v>
      </c>
      <c r="G79" s="2" t="s">
        <v>1038</v>
      </c>
      <c r="H79" s="2" t="s">
        <v>1037</v>
      </c>
    </row>
    <row r="80" spans="2:8" x14ac:dyDescent="0.3">
      <c r="C80" s="2"/>
      <c r="D80" s="2" t="s">
        <v>1039</v>
      </c>
      <c r="E80" s="3"/>
      <c r="F80" s="2" t="s">
        <v>9</v>
      </c>
      <c r="G80" s="2" t="s">
        <v>1040</v>
      </c>
      <c r="H80" s="2" t="s">
        <v>1039</v>
      </c>
    </row>
    <row r="81" spans="3:8" x14ac:dyDescent="0.3">
      <c r="C81" s="2"/>
      <c r="D81" s="2" t="s">
        <v>1041</v>
      </c>
      <c r="E81" s="3"/>
      <c r="F81" s="2" t="s">
        <v>9</v>
      </c>
      <c r="G81" s="2" t="s">
        <v>1042</v>
      </c>
      <c r="H81" s="2" t="s">
        <v>1041</v>
      </c>
    </row>
    <row r="82" spans="3:8" x14ac:dyDescent="0.3">
      <c r="C82" s="2"/>
      <c r="D82" s="2" t="s">
        <v>1043</v>
      </c>
      <c r="E82" s="3"/>
      <c r="F82" s="2" t="s">
        <v>9</v>
      </c>
      <c r="G82" s="2" t="s">
        <v>1044</v>
      </c>
      <c r="H82" s="2" t="s">
        <v>1043</v>
      </c>
    </row>
    <row r="83" spans="3:8" x14ac:dyDescent="0.3">
      <c r="C83" s="2"/>
      <c r="D83" s="2" t="s">
        <v>1045</v>
      </c>
      <c r="E83" s="3"/>
      <c r="F83" s="2" t="s">
        <v>9</v>
      </c>
      <c r="G83" s="2" t="s">
        <v>1046</v>
      </c>
      <c r="H83" s="2" t="s">
        <v>1045</v>
      </c>
    </row>
    <row r="84" spans="3:8" x14ac:dyDescent="0.3">
      <c r="C84" s="2"/>
      <c r="D84" s="2" t="s">
        <v>1047</v>
      </c>
      <c r="E84" s="3"/>
      <c r="F84" s="2" t="s">
        <v>9</v>
      </c>
      <c r="G84" s="2" t="s">
        <v>1048</v>
      </c>
      <c r="H84" s="2" t="s">
        <v>1047</v>
      </c>
    </row>
    <row r="85" spans="3:8" x14ac:dyDescent="0.3">
      <c r="C85" s="2"/>
      <c r="D85" s="2" t="s">
        <v>1049</v>
      </c>
      <c r="E85" s="3"/>
      <c r="F85" s="2" t="s">
        <v>9</v>
      </c>
      <c r="G85" s="2" t="s">
        <v>1050</v>
      </c>
      <c r="H85" s="2" t="s">
        <v>1049</v>
      </c>
    </row>
    <row r="86" spans="3:8" x14ac:dyDescent="0.3">
      <c r="C86" s="2"/>
      <c r="D86" s="2" t="s">
        <v>1140</v>
      </c>
      <c r="E86" s="3"/>
      <c r="F86" s="2" t="s">
        <v>9</v>
      </c>
      <c r="G86" s="2" t="s">
        <v>1141</v>
      </c>
      <c r="H86" s="2" t="s">
        <v>1140</v>
      </c>
    </row>
    <row r="87" spans="3:8" x14ac:dyDescent="0.3">
      <c r="C87" s="2"/>
      <c r="D87" s="2" t="s">
        <v>1142</v>
      </c>
      <c r="E87" s="3"/>
      <c r="F87" s="2" t="s">
        <v>9</v>
      </c>
      <c r="G87" s="2" t="s">
        <v>1143</v>
      </c>
      <c r="H87" s="2" t="s">
        <v>1142</v>
      </c>
    </row>
    <row r="88" spans="3:8" x14ac:dyDescent="0.3">
      <c r="C88" s="2"/>
      <c r="D88" s="2" t="s">
        <v>1144</v>
      </c>
      <c r="E88" s="3"/>
      <c r="F88" s="2" t="s">
        <v>9</v>
      </c>
      <c r="G88" s="2" t="s">
        <v>1145</v>
      </c>
      <c r="H88" s="2" t="s">
        <v>1144</v>
      </c>
    </row>
    <row r="89" spans="3:8" x14ac:dyDescent="0.3">
      <c r="C89" s="2"/>
      <c r="D89" s="2" t="s">
        <v>1146</v>
      </c>
      <c r="E89" s="3"/>
      <c r="F89" s="2" t="s">
        <v>9</v>
      </c>
      <c r="G89" s="2" t="s">
        <v>1147</v>
      </c>
      <c r="H89" s="2" t="s">
        <v>1146</v>
      </c>
    </row>
    <row r="90" spans="3:8" x14ac:dyDescent="0.3">
      <c r="C90" s="2"/>
      <c r="D90" s="2" t="s">
        <v>1148</v>
      </c>
      <c r="E90" s="3"/>
      <c r="F90" s="2" t="s">
        <v>9</v>
      </c>
      <c r="G90" s="2" t="s">
        <v>1149</v>
      </c>
      <c r="H90" s="2" t="s">
        <v>1148</v>
      </c>
    </row>
    <row r="91" spans="3:8" x14ac:dyDescent="0.3">
      <c r="C91" s="2"/>
      <c r="D91" s="2" t="s">
        <v>1277</v>
      </c>
      <c r="E91" s="3"/>
      <c r="F91" s="2" t="s">
        <v>9</v>
      </c>
      <c r="G91" s="2" t="s">
        <v>1278</v>
      </c>
      <c r="H91" s="2" t="s">
        <v>1277</v>
      </c>
    </row>
    <row r="92" spans="3:8" x14ac:dyDescent="0.3">
      <c r="C92" s="2"/>
      <c r="D92" s="2" t="s">
        <v>1279</v>
      </c>
      <c r="E92" s="3"/>
      <c r="F92" s="2" t="s">
        <v>9</v>
      </c>
      <c r="G92" s="2" t="s">
        <v>1280</v>
      </c>
      <c r="H92" s="2" t="s">
        <v>1279</v>
      </c>
    </row>
    <row r="93" spans="3:8" x14ac:dyDescent="0.3">
      <c r="C93" s="2"/>
      <c r="D93" s="2" t="s">
        <v>1281</v>
      </c>
      <c r="E93" s="3"/>
      <c r="F93" s="2" t="s">
        <v>9</v>
      </c>
      <c r="G93" s="2" t="s">
        <v>1282</v>
      </c>
      <c r="H93" s="2" t="s">
        <v>1281</v>
      </c>
    </row>
    <row r="94" spans="3:8" x14ac:dyDescent="0.3">
      <c r="C94" s="2"/>
      <c r="D94" s="2" t="s">
        <v>1283</v>
      </c>
      <c r="E94" s="3"/>
      <c r="F94" s="2" t="s">
        <v>9</v>
      </c>
      <c r="G94" s="2" t="s">
        <v>1284</v>
      </c>
      <c r="H94" s="2" t="s">
        <v>1283</v>
      </c>
    </row>
    <row r="95" spans="3:8" x14ac:dyDescent="0.3">
      <c r="C95" s="2"/>
      <c r="D95" s="2" t="s">
        <v>1285</v>
      </c>
      <c r="E95" s="3"/>
      <c r="F95" s="2" t="s">
        <v>9</v>
      </c>
      <c r="G95" s="2" t="s">
        <v>1286</v>
      </c>
      <c r="H95" s="2" t="s">
        <v>1285</v>
      </c>
    </row>
    <row r="96" spans="3:8" x14ac:dyDescent="0.3">
      <c r="C96" s="2"/>
      <c r="D96" s="2" t="s">
        <v>1287</v>
      </c>
      <c r="E96" s="3"/>
      <c r="F96" s="2" t="s">
        <v>9</v>
      </c>
      <c r="G96" s="2" t="s">
        <v>1288</v>
      </c>
      <c r="H96" s="2" t="s">
        <v>1287</v>
      </c>
    </row>
    <row r="97" spans="2:8" x14ac:dyDescent="0.3">
      <c r="B97" t="s">
        <v>2359</v>
      </c>
      <c r="C97" s="2"/>
      <c r="D97" s="2" t="s">
        <v>1387</v>
      </c>
      <c r="E97" s="3" t="s">
        <v>2256</v>
      </c>
      <c r="F97" s="2" t="s">
        <v>9</v>
      </c>
      <c r="G97" s="2" t="s">
        <v>1388</v>
      </c>
      <c r="H97" s="2" t="s">
        <v>1387</v>
      </c>
    </row>
    <row r="98" spans="2:8" x14ac:dyDescent="0.3">
      <c r="C98" s="2"/>
      <c r="D98" s="2" t="s">
        <v>1539</v>
      </c>
      <c r="E98" s="3"/>
      <c r="F98" s="2" t="s">
        <v>9</v>
      </c>
      <c r="G98" s="2" t="s">
        <v>1540</v>
      </c>
      <c r="H98" s="2" t="s">
        <v>1539</v>
      </c>
    </row>
    <row r="99" spans="2:8" x14ac:dyDescent="0.3">
      <c r="C99" s="2"/>
      <c r="D99" s="2" t="s">
        <v>1541</v>
      </c>
      <c r="E99" s="3"/>
      <c r="F99" s="2" t="s">
        <v>9</v>
      </c>
      <c r="G99" s="2" t="s">
        <v>1542</v>
      </c>
      <c r="H99" s="2" t="s">
        <v>1541</v>
      </c>
    </row>
    <row r="100" spans="2:8" x14ac:dyDescent="0.3">
      <c r="C100" s="2"/>
      <c r="D100" s="2" t="s">
        <v>1543</v>
      </c>
      <c r="E100" s="3"/>
      <c r="F100" s="2" t="s">
        <v>9</v>
      </c>
      <c r="G100" s="2" t="s">
        <v>1544</v>
      </c>
      <c r="H100" s="2" t="s">
        <v>1543</v>
      </c>
    </row>
    <row r="101" spans="2:8" x14ac:dyDescent="0.3">
      <c r="C101" s="2"/>
      <c r="D101" s="2" t="s">
        <v>1545</v>
      </c>
      <c r="E101" s="3"/>
      <c r="F101" s="2" t="s">
        <v>9</v>
      </c>
      <c r="G101" s="2" t="s">
        <v>1546</v>
      </c>
      <c r="H101" s="2" t="s">
        <v>1545</v>
      </c>
    </row>
    <row r="102" spans="2:8" x14ac:dyDescent="0.3">
      <c r="C102" s="2"/>
      <c r="D102" s="2" t="s">
        <v>1547</v>
      </c>
      <c r="E102" s="3"/>
      <c r="F102" s="2" t="s">
        <v>9</v>
      </c>
      <c r="G102" s="2" t="s">
        <v>1548</v>
      </c>
      <c r="H102" s="2" t="s">
        <v>1547</v>
      </c>
    </row>
    <row r="103" spans="2:8" x14ac:dyDescent="0.3">
      <c r="C103" s="2"/>
      <c r="D103" s="2" t="s">
        <v>1549</v>
      </c>
      <c r="E103" s="3"/>
      <c r="F103" s="2" t="s">
        <v>9</v>
      </c>
      <c r="G103" s="2" t="s">
        <v>1550</v>
      </c>
      <c r="H103" s="2" t="s">
        <v>1549</v>
      </c>
    </row>
    <row r="104" spans="2:8" x14ac:dyDescent="0.3">
      <c r="C104" s="2"/>
      <c r="D104" s="2" t="s">
        <v>1631</v>
      </c>
      <c r="E104" s="3"/>
      <c r="F104" s="2" t="s">
        <v>9</v>
      </c>
      <c r="G104" s="2" t="s">
        <v>1632</v>
      </c>
      <c r="H104" s="2" t="s">
        <v>1631</v>
      </c>
    </row>
    <row r="105" spans="2:8" x14ac:dyDescent="0.3">
      <c r="C105" s="2"/>
      <c r="D105" s="2" t="s">
        <v>1633</v>
      </c>
      <c r="E105" s="3"/>
      <c r="F105" s="2" t="s">
        <v>9</v>
      </c>
      <c r="G105" s="2" t="s">
        <v>1634</v>
      </c>
      <c r="H105" s="2" t="s">
        <v>1633</v>
      </c>
    </row>
    <row r="106" spans="2:8" x14ac:dyDescent="0.3">
      <c r="C106" s="2"/>
      <c r="D106" s="2" t="s">
        <v>1635</v>
      </c>
      <c r="E106" s="3"/>
      <c r="F106" s="2" t="s">
        <v>9</v>
      </c>
      <c r="G106" s="2" t="s">
        <v>1636</v>
      </c>
      <c r="H106" s="2" t="s">
        <v>1635</v>
      </c>
    </row>
    <row r="107" spans="2:8" x14ac:dyDescent="0.3">
      <c r="C107" s="2"/>
      <c r="D107" s="2" t="s">
        <v>1641</v>
      </c>
      <c r="E107" s="3"/>
      <c r="F107" s="2" t="s">
        <v>9</v>
      </c>
      <c r="G107" s="2" t="s">
        <v>1642</v>
      </c>
      <c r="H107" s="2" t="s">
        <v>1641</v>
      </c>
    </row>
    <row r="108" spans="2:8" x14ac:dyDescent="0.3">
      <c r="C108" s="2"/>
      <c r="D108" s="2" t="s">
        <v>1643</v>
      </c>
      <c r="E108" s="3"/>
      <c r="F108" s="2" t="s">
        <v>9</v>
      </c>
      <c r="G108" s="2" t="s">
        <v>1644</v>
      </c>
      <c r="H108" s="2" t="s">
        <v>1643</v>
      </c>
    </row>
    <row r="109" spans="2:8" x14ac:dyDescent="0.3">
      <c r="C109" s="2"/>
      <c r="D109" s="2" t="s">
        <v>1645</v>
      </c>
      <c r="E109" s="3"/>
      <c r="F109" s="2" t="s">
        <v>9</v>
      </c>
      <c r="G109" s="2" t="s">
        <v>1646</v>
      </c>
      <c r="H109" s="2" t="s">
        <v>1645</v>
      </c>
    </row>
    <row r="110" spans="2:8" x14ac:dyDescent="0.3">
      <c r="C110" s="2"/>
      <c r="D110" s="2" t="s">
        <v>1647</v>
      </c>
      <c r="E110" s="3"/>
      <c r="F110" s="2" t="s">
        <v>9</v>
      </c>
      <c r="G110" s="2" t="s">
        <v>1648</v>
      </c>
      <c r="H110" s="2" t="s">
        <v>1647</v>
      </c>
    </row>
    <row r="111" spans="2:8" x14ac:dyDescent="0.3">
      <c r="C111" s="2"/>
      <c r="D111" s="2" t="s">
        <v>1715</v>
      </c>
      <c r="E111" s="3"/>
      <c r="F111" s="2" t="s">
        <v>9</v>
      </c>
      <c r="G111" s="2" t="s">
        <v>1716</v>
      </c>
      <c r="H111" s="2" t="s">
        <v>1715</v>
      </c>
    </row>
    <row r="112" spans="2:8" x14ac:dyDescent="0.3">
      <c r="C112" s="2"/>
      <c r="D112" s="2" t="s">
        <v>1717</v>
      </c>
      <c r="E112" s="3"/>
      <c r="F112" s="2" t="s">
        <v>9</v>
      </c>
      <c r="G112" s="2" t="s">
        <v>1718</v>
      </c>
      <c r="H112" s="2" t="s">
        <v>1717</v>
      </c>
    </row>
    <row r="113" spans="3:8" x14ac:dyDescent="0.3">
      <c r="C113" s="2"/>
      <c r="D113" s="2" t="s">
        <v>1719</v>
      </c>
      <c r="E113" s="3"/>
      <c r="F113" s="2" t="s">
        <v>9</v>
      </c>
      <c r="G113" s="2" t="s">
        <v>1720</v>
      </c>
      <c r="H113" s="2" t="s">
        <v>1719</v>
      </c>
    </row>
    <row r="114" spans="3:8" x14ac:dyDescent="0.3">
      <c r="C114" s="2"/>
      <c r="D114" s="2" t="s">
        <v>1721</v>
      </c>
      <c r="E114" s="3"/>
      <c r="F114" s="2" t="s">
        <v>9</v>
      </c>
      <c r="G114" s="2" t="s">
        <v>1722</v>
      </c>
      <c r="H114" s="2" t="s">
        <v>1721</v>
      </c>
    </row>
    <row r="115" spans="3:8" x14ac:dyDescent="0.3">
      <c r="C115" s="2"/>
      <c r="D115" s="2" t="s">
        <v>1723</v>
      </c>
      <c r="E115" s="3"/>
      <c r="F115" s="2" t="s">
        <v>9</v>
      </c>
      <c r="G115" s="2" t="s">
        <v>1724</v>
      </c>
      <c r="H115" s="2" t="s">
        <v>1723</v>
      </c>
    </row>
    <row r="116" spans="3:8" x14ac:dyDescent="0.3">
      <c r="C116" s="2"/>
      <c r="D116" s="2" t="s">
        <v>1725</v>
      </c>
      <c r="E116" s="3"/>
      <c r="F116" s="2" t="s">
        <v>9</v>
      </c>
      <c r="G116" s="2" t="s">
        <v>1726</v>
      </c>
      <c r="H116" s="2" t="s">
        <v>1725</v>
      </c>
    </row>
    <row r="117" spans="3:8" x14ac:dyDescent="0.3">
      <c r="C117" s="2"/>
      <c r="D117" s="2" t="s">
        <v>1745</v>
      </c>
      <c r="E117" s="3"/>
      <c r="F117" s="2" t="s">
        <v>9</v>
      </c>
      <c r="G117" s="2" t="s">
        <v>1746</v>
      </c>
      <c r="H117" s="2" t="s">
        <v>1745</v>
      </c>
    </row>
    <row r="118" spans="3:8" x14ac:dyDescent="0.3">
      <c r="C118" s="2"/>
      <c r="D118" s="2" t="s">
        <v>1747</v>
      </c>
      <c r="E118" s="3"/>
      <c r="F118" s="2" t="s">
        <v>9</v>
      </c>
      <c r="G118" s="2" t="s">
        <v>1748</v>
      </c>
      <c r="H118" s="2" t="s">
        <v>1747</v>
      </c>
    </row>
    <row r="119" spans="3:8" x14ac:dyDescent="0.3">
      <c r="C119" s="2"/>
      <c r="D119" s="2" t="s">
        <v>1749</v>
      </c>
      <c r="E119" s="3"/>
      <c r="F119" s="2" t="s">
        <v>9</v>
      </c>
      <c r="G119" s="2" t="s">
        <v>1750</v>
      </c>
      <c r="H119" s="2" t="s">
        <v>1749</v>
      </c>
    </row>
    <row r="120" spans="3:8" x14ac:dyDescent="0.3">
      <c r="C120" s="2"/>
      <c r="D120" s="2" t="s">
        <v>1751</v>
      </c>
      <c r="E120" s="3"/>
      <c r="F120" s="2" t="s">
        <v>9</v>
      </c>
      <c r="G120" s="2" t="s">
        <v>1752</v>
      </c>
      <c r="H120" s="2" t="s">
        <v>1751</v>
      </c>
    </row>
    <row r="121" spans="3:8" x14ac:dyDescent="0.3">
      <c r="C121" s="2"/>
      <c r="D121" s="2" t="s">
        <v>1753</v>
      </c>
      <c r="E121" s="3"/>
      <c r="F121" s="2" t="s">
        <v>9</v>
      </c>
      <c r="G121" s="2" t="s">
        <v>1754</v>
      </c>
      <c r="H121" s="2" t="s">
        <v>1753</v>
      </c>
    </row>
    <row r="122" spans="3:8" x14ac:dyDescent="0.3">
      <c r="C122" s="2"/>
      <c r="D122" s="2" t="s">
        <v>1755</v>
      </c>
      <c r="E122" s="3"/>
      <c r="F122" s="2" t="s">
        <v>9</v>
      </c>
      <c r="G122" s="2" t="s">
        <v>1756</v>
      </c>
      <c r="H122" s="2" t="s">
        <v>1755</v>
      </c>
    </row>
    <row r="123" spans="3:8" x14ac:dyDescent="0.3">
      <c r="C123" s="2"/>
      <c r="D123" s="2" t="s">
        <v>1757</v>
      </c>
      <c r="E123" s="3"/>
      <c r="F123" s="2" t="s">
        <v>9</v>
      </c>
      <c r="G123" s="2" t="s">
        <v>1758</v>
      </c>
      <c r="H123" s="2" t="s">
        <v>1757</v>
      </c>
    </row>
    <row r="124" spans="3:8" x14ac:dyDescent="0.3">
      <c r="C124" s="2"/>
      <c r="D124" s="2" t="s">
        <v>1759</v>
      </c>
      <c r="E124" s="3"/>
      <c r="F124" s="2" t="s">
        <v>9</v>
      </c>
      <c r="G124" s="2" t="s">
        <v>1760</v>
      </c>
      <c r="H124" s="2" t="s">
        <v>1759</v>
      </c>
    </row>
    <row r="125" spans="3:8" x14ac:dyDescent="0.3">
      <c r="C125" s="2"/>
      <c r="D125" s="2" t="s">
        <v>1761</v>
      </c>
      <c r="E125" s="3"/>
      <c r="F125" s="2" t="s">
        <v>9</v>
      </c>
      <c r="G125" s="2" t="s">
        <v>1762</v>
      </c>
      <c r="H125" s="2" t="s">
        <v>1761</v>
      </c>
    </row>
    <row r="126" spans="3:8" x14ac:dyDescent="0.3">
      <c r="C126" s="2"/>
      <c r="D126" s="2" t="s">
        <v>1763</v>
      </c>
      <c r="E126" s="3"/>
      <c r="F126" s="2" t="s">
        <v>9</v>
      </c>
      <c r="G126" s="2" t="s">
        <v>1764</v>
      </c>
      <c r="H126" s="2" t="s">
        <v>1763</v>
      </c>
    </row>
    <row r="127" spans="3:8" x14ac:dyDescent="0.3">
      <c r="C127" s="2"/>
      <c r="D127" s="2" t="s">
        <v>1765</v>
      </c>
      <c r="E127" s="3"/>
      <c r="F127" s="2" t="s">
        <v>9</v>
      </c>
      <c r="G127" s="2" t="s">
        <v>1766</v>
      </c>
      <c r="H127" s="2" t="s">
        <v>1765</v>
      </c>
    </row>
    <row r="128" spans="3:8" x14ac:dyDescent="0.3">
      <c r="C128" s="2"/>
      <c r="D128" s="2" t="s">
        <v>1767</v>
      </c>
      <c r="E128" s="3"/>
      <c r="F128" s="2" t="s">
        <v>9</v>
      </c>
      <c r="G128" s="2" t="s">
        <v>1768</v>
      </c>
      <c r="H128" s="2" t="s">
        <v>1767</v>
      </c>
    </row>
    <row r="129" spans="2:8" x14ac:dyDescent="0.3">
      <c r="C129" s="2"/>
      <c r="D129" s="2" t="s">
        <v>1769</v>
      </c>
      <c r="E129" s="3"/>
      <c r="F129" s="2" t="s">
        <v>9</v>
      </c>
      <c r="G129" s="2" t="s">
        <v>1770</v>
      </c>
      <c r="H129" s="2" t="s">
        <v>1769</v>
      </c>
    </row>
    <row r="130" spans="2:8" x14ac:dyDescent="0.3">
      <c r="C130" s="2"/>
      <c r="D130" s="2" t="s">
        <v>1771</v>
      </c>
      <c r="E130" s="3"/>
      <c r="F130" s="2" t="s">
        <v>9</v>
      </c>
      <c r="G130" s="2" t="s">
        <v>1772</v>
      </c>
      <c r="H130" s="2" t="s">
        <v>1771</v>
      </c>
    </row>
    <row r="131" spans="2:8" x14ac:dyDescent="0.3">
      <c r="C131" s="2"/>
      <c r="D131" s="2" t="s">
        <v>1773</v>
      </c>
      <c r="E131" s="3"/>
      <c r="F131" s="2" t="s">
        <v>9</v>
      </c>
      <c r="G131" s="2" t="s">
        <v>1774</v>
      </c>
      <c r="H131" s="2" t="s">
        <v>1773</v>
      </c>
    </row>
    <row r="132" spans="2:8" x14ac:dyDescent="0.3">
      <c r="B132" t="s">
        <v>2352</v>
      </c>
      <c r="C132" s="2"/>
      <c r="D132" s="2" t="s">
        <v>2144</v>
      </c>
      <c r="E132" s="3"/>
      <c r="F132" s="2" t="s">
        <v>9</v>
      </c>
      <c r="G132" s="2" t="s">
        <v>2145</v>
      </c>
      <c r="H132" s="2" t="s">
        <v>2144</v>
      </c>
    </row>
    <row r="133" spans="2:8" x14ac:dyDescent="0.3">
      <c r="C133" s="2"/>
      <c r="D133" s="2" t="s">
        <v>2150</v>
      </c>
      <c r="E133" s="3"/>
      <c r="F133" s="2" t="s">
        <v>9</v>
      </c>
      <c r="G133" s="2" t="s">
        <v>2151</v>
      </c>
      <c r="H133" s="2" t="s">
        <v>2150</v>
      </c>
    </row>
    <row r="134" spans="2:8" x14ac:dyDescent="0.3">
      <c r="C134" s="2"/>
      <c r="D134" s="2" t="s">
        <v>2189</v>
      </c>
      <c r="E134" s="3"/>
      <c r="F134" s="2" t="s">
        <v>9</v>
      </c>
      <c r="G134" s="2" t="s">
        <v>2190</v>
      </c>
      <c r="H134" s="2" t="s">
        <v>2189</v>
      </c>
    </row>
    <row r="135" spans="2:8" x14ac:dyDescent="0.3">
      <c r="C135" s="2"/>
      <c r="D135" s="2" t="s">
        <v>34</v>
      </c>
      <c r="E135" s="3"/>
      <c r="F135" s="2" t="s">
        <v>35</v>
      </c>
      <c r="G135" s="2" t="s">
        <v>36</v>
      </c>
      <c r="H135" s="2" t="s">
        <v>34</v>
      </c>
    </row>
    <row r="136" spans="2:8" x14ac:dyDescent="0.3">
      <c r="C136" s="2"/>
      <c r="D136" s="2" t="s">
        <v>37</v>
      </c>
      <c r="E136" s="3"/>
      <c r="F136" s="2" t="s">
        <v>35</v>
      </c>
      <c r="G136" s="2" t="s">
        <v>38</v>
      </c>
      <c r="H136" s="2" t="s">
        <v>37</v>
      </c>
    </row>
    <row r="137" spans="2:8" x14ac:dyDescent="0.3">
      <c r="C137" s="2"/>
      <c r="D137" s="2" t="s">
        <v>39</v>
      </c>
      <c r="E137" s="3"/>
      <c r="F137" s="2" t="s">
        <v>35</v>
      </c>
      <c r="G137" s="2" t="s">
        <v>40</v>
      </c>
      <c r="H137" s="2" t="s">
        <v>39</v>
      </c>
    </row>
    <row r="138" spans="2:8" x14ac:dyDescent="0.3">
      <c r="C138" s="2"/>
      <c r="D138" s="2" t="s">
        <v>41</v>
      </c>
      <c r="E138" s="3"/>
      <c r="F138" s="2" t="s">
        <v>35</v>
      </c>
      <c r="G138" s="2" t="s">
        <v>42</v>
      </c>
      <c r="H138" s="2" t="s">
        <v>41</v>
      </c>
    </row>
    <row r="139" spans="2:8" x14ac:dyDescent="0.3">
      <c r="C139" s="2"/>
      <c r="D139" s="2" t="s">
        <v>43</v>
      </c>
      <c r="E139" s="3"/>
      <c r="F139" s="2" t="s">
        <v>35</v>
      </c>
      <c r="G139" s="2" t="s">
        <v>44</v>
      </c>
      <c r="H139" s="2" t="s">
        <v>43</v>
      </c>
    </row>
    <row r="140" spans="2:8" x14ac:dyDescent="0.3">
      <c r="C140" s="2"/>
      <c r="D140" s="2" t="s">
        <v>45</v>
      </c>
      <c r="E140" s="3"/>
      <c r="F140" s="2" t="s">
        <v>35</v>
      </c>
      <c r="G140" s="2" t="s">
        <v>46</v>
      </c>
      <c r="H140" s="2" t="s">
        <v>45</v>
      </c>
    </row>
    <row r="141" spans="2:8" x14ac:dyDescent="0.3">
      <c r="C141" s="2"/>
      <c r="D141" s="2" t="s">
        <v>47</v>
      </c>
      <c r="E141" s="3"/>
      <c r="F141" s="2" t="s">
        <v>35</v>
      </c>
      <c r="G141" s="2" t="s">
        <v>48</v>
      </c>
      <c r="H141" s="2" t="s">
        <v>47</v>
      </c>
    </row>
    <row r="142" spans="2:8" x14ac:dyDescent="0.3">
      <c r="C142" s="2"/>
      <c r="D142" s="2" t="s">
        <v>49</v>
      </c>
      <c r="E142" s="3"/>
      <c r="F142" s="2" t="s">
        <v>50</v>
      </c>
      <c r="G142" s="2" t="s">
        <v>51</v>
      </c>
      <c r="H142" s="2" t="s">
        <v>49</v>
      </c>
    </row>
    <row r="143" spans="2:8" x14ac:dyDescent="0.3">
      <c r="C143" s="2"/>
      <c r="D143" s="2" t="s">
        <v>52</v>
      </c>
      <c r="E143" s="3"/>
      <c r="F143" s="2" t="s">
        <v>50</v>
      </c>
      <c r="G143" s="2" t="s">
        <v>53</v>
      </c>
      <c r="H143" s="2" t="s">
        <v>52</v>
      </c>
    </row>
    <row r="144" spans="2:8" x14ac:dyDescent="0.3">
      <c r="C144" s="2"/>
      <c r="D144" s="2" t="s">
        <v>54</v>
      </c>
      <c r="E144" s="3"/>
      <c r="F144" s="2" t="s">
        <v>50</v>
      </c>
      <c r="G144" s="2" t="s">
        <v>55</v>
      </c>
      <c r="H144" s="2" t="s">
        <v>54</v>
      </c>
    </row>
    <row r="145" spans="3:8" x14ac:dyDescent="0.3">
      <c r="C145" s="2"/>
      <c r="D145" s="2" t="s">
        <v>56</v>
      </c>
      <c r="E145" s="3"/>
      <c r="F145" s="2" t="s">
        <v>50</v>
      </c>
      <c r="G145" s="2" t="s">
        <v>57</v>
      </c>
      <c r="H145" s="2" t="s">
        <v>56</v>
      </c>
    </row>
    <row r="146" spans="3:8" x14ac:dyDescent="0.3">
      <c r="C146" s="2"/>
      <c r="D146" s="2" t="s">
        <v>58</v>
      </c>
      <c r="E146" s="3"/>
      <c r="F146" s="2" t="s">
        <v>50</v>
      </c>
      <c r="G146" s="2" t="s">
        <v>59</v>
      </c>
      <c r="H146" s="2" t="s">
        <v>58</v>
      </c>
    </row>
    <row r="147" spans="3:8" x14ac:dyDescent="0.3">
      <c r="C147" s="2"/>
      <c r="D147" s="2" t="s">
        <v>60</v>
      </c>
      <c r="E147" s="3"/>
      <c r="F147" s="2" t="s">
        <v>50</v>
      </c>
      <c r="G147" s="2" t="s">
        <v>61</v>
      </c>
      <c r="H147" s="2" t="s">
        <v>60</v>
      </c>
    </row>
    <row r="148" spans="3:8" x14ac:dyDescent="0.3">
      <c r="C148" s="2"/>
      <c r="D148" s="2" t="s">
        <v>62</v>
      </c>
      <c r="E148" s="3"/>
      <c r="F148" s="2" t="s">
        <v>50</v>
      </c>
      <c r="G148" s="2" t="s">
        <v>63</v>
      </c>
      <c r="H148" s="2" t="s">
        <v>62</v>
      </c>
    </row>
    <row r="149" spans="3:8" x14ac:dyDescent="0.3">
      <c r="C149" s="2"/>
      <c r="D149" s="2" t="s">
        <v>64</v>
      </c>
      <c r="E149" s="3"/>
      <c r="F149" s="2" t="s">
        <v>50</v>
      </c>
      <c r="G149" s="2" t="s">
        <v>65</v>
      </c>
      <c r="H149" s="2" t="s">
        <v>64</v>
      </c>
    </row>
    <row r="150" spans="3:8" x14ac:dyDescent="0.3">
      <c r="C150" s="2"/>
      <c r="D150" s="2" t="s">
        <v>66</v>
      </c>
      <c r="E150" s="3"/>
      <c r="F150" s="2" t="s">
        <v>50</v>
      </c>
      <c r="G150" s="2" t="s">
        <v>67</v>
      </c>
      <c r="H150" s="2" t="s">
        <v>66</v>
      </c>
    </row>
    <row r="151" spans="3:8" x14ac:dyDescent="0.3">
      <c r="C151" s="2"/>
      <c r="D151" s="2" t="s">
        <v>68</v>
      </c>
      <c r="E151" s="3"/>
      <c r="F151" s="2" t="s">
        <v>50</v>
      </c>
      <c r="G151" s="2" t="s">
        <v>69</v>
      </c>
      <c r="H151" s="2" t="s">
        <v>68</v>
      </c>
    </row>
    <row r="152" spans="3:8" x14ac:dyDescent="0.3">
      <c r="C152" s="2"/>
      <c r="D152" s="2" t="s">
        <v>70</v>
      </c>
      <c r="E152" s="3"/>
      <c r="F152" s="2" t="s">
        <v>50</v>
      </c>
      <c r="G152" s="2" t="s">
        <v>71</v>
      </c>
      <c r="H152" s="2" t="s">
        <v>70</v>
      </c>
    </row>
    <row r="153" spans="3:8" x14ac:dyDescent="0.3">
      <c r="C153" s="2"/>
      <c r="D153" s="2" t="s">
        <v>72</v>
      </c>
      <c r="E153" s="3"/>
      <c r="F153" s="2" t="s">
        <v>50</v>
      </c>
      <c r="G153" s="2" t="s">
        <v>73</v>
      </c>
      <c r="H153" s="2" t="s">
        <v>72</v>
      </c>
    </row>
    <row r="154" spans="3:8" x14ac:dyDescent="0.3">
      <c r="C154" s="2"/>
      <c r="D154" s="2" t="s">
        <v>74</v>
      </c>
      <c r="E154" s="3"/>
      <c r="F154" s="2" t="s">
        <v>50</v>
      </c>
      <c r="G154" s="2" t="s">
        <v>75</v>
      </c>
      <c r="H154" s="2" t="s">
        <v>74</v>
      </c>
    </row>
    <row r="155" spans="3:8" x14ac:dyDescent="0.3">
      <c r="C155" s="2"/>
      <c r="D155" s="2" t="s">
        <v>76</v>
      </c>
      <c r="E155" s="3"/>
      <c r="F155" s="2" t="s">
        <v>50</v>
      </c>
      <c r="G155" s="2" t="s">
        <v>77</v>
      </c>
      <c r="H155" s="2" t="s">
        <v>76</v>
      </c>
    </row>
    <row r="156" spans="3:8" x14ac:dyDescent="0.3">
      <c r="C156" s="2"/>
      <c r="D156" s="2" t="s">
        <v>78</v>
      </c>
      <c r="E156" s="3"/>
      <c r="F156" s="2" t="s">
        <v>50</v>
      </c>
      <c r="G156" s="2" t="s">
        <v>79</v>
      </c>
      <c r="H156" s="2" t="s">
        <v>78</v>
      </c>
    </row>
    <row r="157" spans="3:8" x14ac:dyDescent="0.3">
      <c r="C157" s="2"/>
      <c r="D157" s="2" t="s">
        <v>83</v>
      </c>
      <c r="E157" s="3"/>
      <c r="F157" s="2" t="s">
        <v>50</v>
      </c>
      <c r="G157" s="2" t="s">
        <v>84</v>
      </c>
      <c r="H157" s="2" t="s">
        <v>83</v>
      </c>
    </row>
    <row r="158" spans="3:8" x14ac:dyDescent="0.3">
      <c r="C158" s="2"/>
      <c r="D158" s="2" t="s">
        <v>2112</v>
      </c>
      <c r="E158" s="3"/>
      <c r="F158" s="2" t="s">
        <v>50</v>
      </c>
      <c r="G158" s="2" t="s">
        <v>2113</v>
      </c>
      <c r="H158" s="2" t="s">
        <v>2112</v>
      </c>
    </row>
    <row r="159" spans="3:8" x14ac:dyDescent="0.3">
      <c r="C159" s="2"/>
      <c r="D159" s="2" t="s">
        <v>100</v>
      </c>
      <c r="E159" s="3"/>
      <c r="F159" s="2" t="s">
        <v>101</v>
      </c>
      <c r="G159" s="2" t="s">
        <v>102</v>
      </c>
      <c r="H159" s="2" t="s">
        <v>100</v>
      </c>
    </row>
    <row r="160" spans="3:8" x14ac:dyDescent="0.3">
      <c r="C160" s="2"/>
      <c r="D160" s="2" t="s">
        <v>103</v>
      </c>
      <c r="E160" s="3"/>
      <c r="F160" s="2" t="s">
        <v>101</v>
      </c>
      <c r="G160" s="2" t="s">
        <v>104</v>
      </c>
      <c r="H160" s="2" t="s">
        <v>103</v>
      </c>
    </row>
    <row r="161" spans="3:8" x14ac:dyDescent="0.3">
      <c r="C161" s="2"/>
      <c r="D161" s="2" t="s">
        <v>105</v>
      </c>
      <c r="E161" s="3"/>
      <c r="F161" s="2" t="s">
        <v>101</v>
      </c>
      <c r="G161" s="2" t="s">
        <v>106</v>
      </c>
      <c r="H161" s="2" t="s">
        <v>105</v>
      </c>
    </row>
    <row r="162" spans="3:8" x14ac:dyDescent="0.3">
      <c r="C162" s="2"/>
      <c r="D162" s="2" t="s">
        <v>107</v>
      </c>
      <c r="E162" s="3"/>
      <c r="F162" s="2" t="s">
        <v>101</v>
      </c>
      <c r="G162" s="2" t="s">
        <v>108</v>
      </c>
      <c r="H162" s="2" t="s">
        <v>107</v>
      </c>
    </row>
    <row r="163" spans="3:8" x14ac:dyDescent="0.3">
      <c r="C163" s="2"/>
      <c r="D163" s="2" t="s">
        <v>109</v>
      </c>
      <c r="E163" s="3"/>
      <c r="F163" s="2" t="s">
        <v>101</v>
      </c>
      <c r="G163" s="2" t="s">
        <v>110</v>
      </c>
      <c r="H163" s="2" t="s">
        <v>109</v>
      </c>
    </row>
    <row r="164" spans="3:8" x14ac:dyDescent="0.3">
      <c r="C164" s="2"/>
      <c r="D164" s="2" t="s">
        <v>111</v>
      </c>
      <c r="E164" s="3"/>
      <c r="F164" s="2" t="s">
        <v>101</v>
      </c>
      <c r="G164" s="2" t="s">
        <v>112</v>
      </c>
      <c r="H164" s="2" t="s">
        <v>111</v>
      </c>
    </row>
    <row r="165" spans="3:8" x14ac:dyDescent="0.3">
      <c r="C165" s="2"/>
      <c r="D165" s="2" t="s">
        <v>113</v>
      </c>
      <c r="E165" s="3"/>
      <c r="F165" s="2" t="s">
        <v>101</v>
      </c>
      <c r="G165" s="2" t="s">
        <v>114</v>
      </c>
      <c r="H165" s="2" t="s">
        <v>113</v>
      </c>
    </row>
    <row r="166" spans="3:8" x14ac:dyDescent="0.3">
      <c r="C166" s="2"/>
      <c r="D166" s="2" t="s">
        <v>115</v>
      </c>
      <c r="E166" s="3"/>
      <c r="F166" s="2" t="s">
        <v>101</v>
      </c>
      <c r="G166" s="2" t="s">
        <v>116</v>
      </c>
      <c r="H166" s="2" t="s">
        <v>115</v>
      </c>
    </row>
    <row r="167" spans="3:8" x14ac:dyDescent="0.3">
      <c r="C167" s="2"/>
      <c r="D167" s="2" t="s">
        <v>117</v>
      </c>
      <c r="E167" s="3"/>
      <c r="F167" s="2" t="s">
        <v>101</v>
      </c>
      <c r="G167" s="2" t="s">
        <v>118</v>
      </c>
      <c r="H167" s="2" t="s">
        <v>117</v>
      </c>
    </row>
    <row r="168" spans="3:8" x14ac:dyDescent="0.3">
      <c r="C168" s="2"/>
      <c r="D168" s="2" t="s">
        <v>119</v>
      </c>
      <c r="E168" s="3"/>
      <c r="F168" s="2" t="s">
        <v>101</v>
      </c>
      <c r="G168" s="2" t="s">
        <v>120</v>
      </c>
      <c r="H168" s="2" t="s">
        <v>119</v>
      </c>
    </row>
    <row r="169" spans="3:8" x14ac:dyDescent="0.3">
      <c r="C169" s="2"/>
      <c r="D169" s="2" t="s">
        <v>121</v>
      </c>
      <c r="E169" s="3"/>
      <c r="F169" s="2" t="s">
        <v>101</v>
      </c>
      <c r="G169" s="2" t="s">
        <v>122</v>
      </c>
      <c r="H169" s="2" t="s">
        <v>121</v>
      </c>
    </row>
    <row r="170" spans="3:8" x14ac:dyDescent="0.3">
      <c r="C170" s="2"/>
      <c r="D170" s="2" t="s">
        <v>123</v>
      </c>
      <c r="E170" s="3"/>
      <c r="F170" s="2" t="s">
        <v>101</v>
      </c>
      <c r="G170" s="2" t="s">
        <v>124</v>
      </c>
      <c r="H170" s="2" t="s">
        <v>123</v>
      </c>
    </row>
    <row r="171" spans="3:8" x14ac:dyDescent="0.3">
      <c r="C171" s="2"/>
      <c r="D171" s="2" t="s">
        <v>125</v>
      </c>
      <c r="E171" s="3"/>
      <c r="F171" s="2" t="s">
        <v>101</v>
      </c>
      <c r="G171" s="2" t="s">
        <v>126</v>
      </c>
      <c r="H171" s="2" t="s">
        <v>125</v>
      </c>
    </row>
    <row r="172" spans="3:8" x14ac:dyDescent="0.3">
      <c r="C172" s="2"/>
      <c r="D172" s="2" t="s">
        <v>127</v>
      </c>
      <c r="E172" s="3"/>
      <c r="F172" s="2" t="s">
        <v>101</v>
      </c>
      <c r="G172" s="2" t="s">
        <v>128</v>
      </c>
      <c r="H172" s="2" t="s">
        <v>127</v>
      </c>
    </row>
    <row r="173" spans="3:8" x14ac:dyDescent="0.3">
      <c r="C173" s="2"/>
      <c r="D173" s="2" t="s">
        <v>129</v>
      </c>
      <c r="E173" s="3"/>
      <c r="F173" s="2" t="s">
        <v>101</v>
      </c>
      <c r="G173" s="2" t="s">
        <v>130</v>
      </c>
      <c r="H173" s="2" t="s">
        <v>129</v>
      </c>
    </row>
    <row r="174" spans="3:8" x14ac:dyDescent="0.3">
      <c r="C174" s="2"/>
      <c r="D174" s="2" t="s">
        <v>131</v>
      </c>
      <c r="E174" s="3"/>
      <c r="F174" s="2" t="s">
        <v>101</v>
      </c>
      <c r="G174" s="2" t="s">
        <v>132</v>
      </c>
      <c r="H174" s="2" t="s">
        <v>131</v>
      </c>
    </row>
    <row r="175" spans="3:8" x14ac:dyDescent="0.3">
      <c r="C175" s="2"/>
      <c r="D175" s="2" t="s">
        <v>133</v>
      </c>
      <c r="E175" s="3"/>
      <c r="F175" s="2" t="s">
        <v>101</v>
      </c>
      <c r="G175" s="2" t="s">
        <v>134</v>
      </c>
      <c r="H175" s="2" t="s">
        <v>133</v>
      </c>
    </row>
    <row r="176" spans="3:8" x14ac:dyDescent="0.3">
      <c r="C176" s="2"/>
      <c r="D176" s="2" t="s">
        <v>135</v>
      </c>
      <c r="E176" s="3"/>
      <c r="F176" s="2" t="s">
        <v>101</v>
      </c>
      <c r="G176" s="2" t="s">
        <v>136</v>
      </c>
      <c r="H176" s="2" t="s">
        <v>135</v>
      </c>
    </row>
    <row r="177" spans="3:8" x14ac:dyDescent="0.3">
      <c r="C177" s="2"/>
      <c r="D177" s="2" t="s">
        <v>137</v>
      </c>
      <c r="E177" s="3"/>
      <c r="F177" s="2" t="s">
        <v>101</v>
      </c>
      <c r="G177" s="2" t="s">
        <v>138</v>
      </c>
      <c r="H177" s="2" t="s">
        <v>137</v>
      </c>
    </row>
    <row r="178" spans="3:8" x14ac:dyDescent="0.3">
      <c r="C178" s="2"/>
      <c r="D178" s="2" t="s">
        <v>139</v>
      </c>
      <c r="E178" s="3"/>
      <c r="F178" s="2" t="s">
        <v>101</v>
      </c>
      <c r="G178" s="2" t="s">
        <v>140</v>
      </c>
      <c r="H178" s="2" t="s">
        <v>139</v>
      </c>
    </row>
    <row r="179" spans="3:8" x14ac:dyDescent="0.3">
      <c r="C179" s="2"/>
      <c r="D179" s="2" t="s">
        <v>141</v>
      </c>
      <c r="E179" s="3"/>
      <c r="F179" s="2" t="s">
        <v>101</v>
      </c>
      <c r="G179" s="2" t="s">
        <v>142</v>
      </c>
      <c r="H179" s="2" t="s">
        <v>141</v>
      </c>
    </row>
    <row r="180" spans="3:8" x14ac:dyDescent="0.3">
      <c r="C180" s="2"/>
      <c r="D180" s="2" t="s">
        <v>143</v>
      </c>
      <c r="E180" s="3"/>
      <c r="F180" s="2" t="s">
        <v>101</v>
      </c>
      <c r="G180" s="2" t="s">
        <v>144</v>
      </c>
      <c r="H180" s="2" t="s">
        <v>143</v>
      </c>
    </row>
    <row r="181" spans="3:8" x14ac:dyDescent="0.3">
      <c r="C181" s="2"/>
      <c r="D181" s="2" t="s">
        <v>145</v>
      </c>
      <c r="E181" s="3"/>
      <c r="F181" s="2" t="s">
        <v>101</v>
      </c>
      <c r="G181" s="2" t="s">
        <v>146</v>
      </c>
      <c r="H181" s="2" t="s">
        <v>145</v>
      </c>
    </row>
    <row r="182" spans="3:8" x14ac:dyDescent="0.3">
      <c r="C182" s="2"/>
      <c r="D182" s="2" t="s">
        <v>147</v>
      </c>
      <c r="E182" s="3"/>
      <c r="F182" s="2" t="s">
        <v>101</v>
      </c>
      <c r="G182" s="2" t="s">
        <v>148</v>
      </c>
      <c r="H182" s="2" t="s">
        <v>147</v>
      </c>
    </row>
    <row r="183" spans="3:8" x14ac:dyDescent="0.3">
      <c r="C183" s="2"/>
      <c r="D183" s="2" t="s">
        <v>149</v>
      </c>
      <c r="E183" s="3"/>
      <c r="F183" s="2" t="s">
        <v>101</v>
      </c>
      <c r="G183" s="2" t="s">
        <v>150</v>
      </c>
      <c r="H183" s="2" t="s">
        <v>149</v>
      </c>
    </row>
    <row r="184" spans="3:8" x14ac:dyDescent="0.3">
      <c r="C184" s="2"/>
      <c r="D184" s="2" t="s">
        <v>151</v>
      </c>
      <c r="E184" s="3"/>
      <c r="F184" s="2" t="s">
        <v>101</v>
      </c>
      <c r="G184" s="2" t="s">
        <v>152</v>
      </c>
      <c r="H184" s="2" t="s">
        <v>151</v>
      </c>
    </row>
    <row r="185" spans="3:8" x14ac:dyDescent="0.3">
      <c r="C185" s="2"/>
      <c r="D185" s="2" t="s">
        <v>153</v>
      </c>
      <c r="E185" s="3"/>
      <c r="F185" s="2" t="s">
        <v>101</v>
      </c>
      <c r="G185" s="2" t="s">
        <v>154</v>
      </c>
      <c r="H185" s="2" t="s">
        <v>153</v>
      </c>
    </row>
    <row r="186" spans="3:8" x14ac:dyDescent="0.3">
      <c r="C186" s="2"/>
      <c r="D186" s="2" t="s">
        <v>155</v>
      </c>
      <c r="E186" s="3"/>
      <c r="F186" s="2" t="s">
        <v>101</v>
      </c>
      <c r="G186" s="2" t="s">
        <v>156</v>
      </c>
      <c r="H186" s="2" t="s">
        <v>155</v>
      </c>
    </row>
    <row r="187" spans="3:8" x14ac:dyDescent="0.3">
      <c r="C187" s="2"/>
      <c r="D187" s="2" t="s">
        <v>157</v>
      </c>
      <c r="E187" s="3"/>
      <c r="F187" s="2" t="s">
        <v>101</v>
      </c>
      <c r="G187" s="2" t="s">
        <v>158</v>
      </c>
      <c r="H187" s="2" t="s">
        <v>157</v>
      </c>
    </row>
    <row r="188" spans="3:8" x14ac:dyDescent="0.3">
      <c r="C188" s="2"/>
      <c r="D188" s="2" t="s">
        <v>159</v>
      </c>
      <c r="E188" s="3"/>
      <c r="F188" s="2" t="s">
        <v>101</v>
      </c>
      <c r="G188" s="2" t="s">
        <v>160</v>
      </c>
      <c r="H188" s="2" t="s">
        <v>159</v>
      </c>
    </row>
    <row r="189" spans="3:8" x14ac:dyDescent="0.3">
      <c r="C189" s="2"/>
      <c r="D189" s="2" t="s">
        <v>2114</v>
      </c>
      <c r="E189" s="3"/>
      <c r="F189" s="2" t="s">
        <v>101</v>
      </c>
      <c r="G189" s="2" t="s">
        <v>2115</v>
      </c>
      <c r="H189" s="2" t="s">
        <v>2114</v>
      </c>
    </row>
    <row r="190" spans="3:8" x14ac:dyDescent="0.3">
      <c r="C190" s="2"/>
      <c r="D190" s="2" t="s">
        <v>579</v>
      </c>
      <c r="E190" s="3"/>
      <c r="F190" s="2" t="s">
        <v>580</v>
      </c>
      <c r="G190" s="2" t="s">
        <v>581</v>
      </c>
      <c r="H190" s="2" t="s">
        <v>579</v>
      </c>
    </row>
    <row r="191" spans="3:8" x14ac:dyDescent="0.3">
      <c r="C191" s="2"/>
      <c r="D191" s="2" t="s">
        <v>582</v>
      </c>
      <c r="E191" s="3"/>
      <c r="F191" s="2" t="s">
        <v>580</v>
      </c>
      <c r="G191" s="2" t="s">
        <v>583</v>
      </c>
      <c r="H191" s="2" t="s">
        <v>582</v>
      </c>
    </row>
    <row r="192" spans="3:8" x14ac:dyDescent="0.3">
      <c r="C192" s="2"/>
      <c r="D192" s="2" t="s">
        <v>584</v>
      </c>
      <c r="E192" s="3"/>
      <c r="F192" s="2" t="s">
        <v>580</v>
      </c>
      <c r="G192" s="2" t="s">
        <v>585</v>
      </c>
      <c r="H192" s="2" t="s">
        <v>584</v>
      </c>
    </row>
    <row r="193" spans="3:8" x14ac:dyDescent="0.3">
      <c r="C193" s="2"/>
      <c r="D193" s="2" t="s">
        <v>586</v>
      </c>
      <c r="E193" s="3"/>
      <c r="F193" s="2" t="s">
        <v>580</v>
      </c>
      <c r="G193" s="2" t="s">
        <v>587</v>
      </c>
      <c r="H193" s="2" t="s">
        <v>586</v>
      </c>
    </row>
    <row r="194" spans="3:8" x14ac:dyDescent="0.3">
      <c r="C194" s="2"/>
      <c r="D194" s="2" t="s">
        <v>588</v>
      </c>
      <c r="E194" s="3"/>
      <c r="F194" s="2" t="s">
        <v>580</v>
      </c>
      <c r="G194" s="2" t="s">
        <v>589</v>
      </c>
      <c r="H194" s="2" t="s">
        <v>588</v>
      </c>
    </row>
    <row r="195" spans="3:8" x14ac:dyDescent="0.3">
      <c r="C195" s="2"/>
      <c r="D195" s="2" t="s">
        <v>599</v>
      </c>
      <c r="E195" s="3"/>
      <c r="F195" s="2" t="s">
        <v>580</v>
      </c>
      <c r="G195" s="2" t="s">
        <v>600</v>
      </c>
      <c r="H195" s="2" t="s">
        <v>599</v>
      </c>
    </row>
    <row r="196" spans="3:8" x14ac:dyDescent="0.3">
      <c r="C196" s="2"/>
      <c r="D196" s="2" t="s">
        <v>601</v>
      </c>
      <c r="E196" s="3"/>
      <c r="F196" s="2" t="s">
        <v>580</v>
      </c>
      <c r="G196" s="2" t="s">
        <v>602</v>
      </c>
      <c r="H196" s="2" t="s">
        <v>601</v>
      </c>
    </row>
    <row r="197" spans="3:8" x14ac:dyDescent="0.3">
      <c r="C197" s="2"/>
      <c r="D197" s="2" t="s">
        <v>603</v>
      </c>
      <c r="E197" s="3"/>
      <c r="F197" s="2" t="s">
        <v>580</v>
      </c>
      <c r="G197" s="2" t="s">
        <v>604</v>
      </c>
      <c r="H197" s="2" t="s">
        <v>603</v>
      </c>
    </row>
    <row r="198" spans="3:8" x14ac:dyDescent="0.3">
      <c r="C198" s="2"/>
      <c r="D198" s="2" t="s">
        <v>93</v>
      </c>
      <c r="E198" s="3"/>
      <c r="F198" s="2" t="s">
        <v>94</v>
      </c>
      <c r="G198" s="2" t="s">
        <v>95</v>
      </c>
      <c r="H198" s="2" t="s">
        <v>93</v>
      </c>
    </row>
    <row r="199" spans="3:8" x14ac:dyDescent="0.3">
      <c r="C199" s="2"/>
      <c r="D199" s="2" t="s">
        <v>96</v>
      </c>
      <c r="E199" s="3"/>
      <c r="F199" s="2" t="s">
        <v>94</v>
      </c>
      <c r="G199" s="2" t="s">
        <v>97</v>
      </c>
      <c r="H199" s="2" t="s">
        <v>96</v>
      </c>
    </row>
    <row r="200" spans="3:8" x14ac:dyDescent="0.3">
      <c r="C200" s="2"/>
      <c r="D200" s="2" t="s">
        <v>98</v>
      </c>
      <c r="E200" s="3"/>
      <c r="F200" s="2" t="s">
        <v>94</v>
      </c>
      <c r="G200" s="2" t="s">
        <v>99</v>
      </c>
      <c r="H200" s="2" t="s">
        <v>98</v>
      </c>
    </row>
    <row r="201" spans="3:8" x14ac:dyDescent="0.3">
      <c r="C201" s="2"/>
      <c r="D201" s="2" t="s">
        <v>171</v>
      </c>
      <c r="E201" s="3"/>
      <c r="F201" s="2" t="s">
        <v>94</v>
      </c>
      <c r="G201" s="2" t="s">
        <v>172</v>
      </c>
      <c r="H201" s="2" t="s">
        <v>171</v>
      </c>
    </row>
    <row r="202" spans="3:8" x14ac:dyDescent="0.3">
      <c r="C202" s="2"/>
      <c r="D202" s="2" t="s">
        <v>173</v>
      </c>
      <c r="E202" s="3"/>
      <c r="F202" s="2" t="s">
        <v>94</v>
      </c>
      <c r="G202" s="2" t="s">
        <v>174</v>
      </c>
      <c r="H202" s="2" t="s">
        <v>173</v>
      </c>
    </row>
    <row r="203" spans="3:8" x14ac:dyDescent="0.3">
      <c r="C203" s="2"/>
      <c r="D203" s="2" t="s">
        <v>206</v>
      </c>
      <c r="E203" s="3"/>
      <c r="F203" s="2" t="s">
        <v>94</v>
      </c>
      <c r="G203" s="2" t="s">
        <v>207</v>
      </c>
      <c r="H203" s="2" t="s">
        <v>206</v>
      </c>
    </row>
    <row r="204" spans="3:8" x14ac:dyDescent="0.3">
      <c r="C204" s="2"/>
      <c r="D204" s="2" t="s">
        <v>208</v>
      </c>
      <c r="E204" s="3"/>
      <c r="F204" s="2" t="s">
        <v>94</v>
      </c>
      <c r="G204" s="2" t="s">
        <v>209</v>
      </c>
      <c r="H204" s="2" t="s">
        <v>208</v>
      </c>
    </row>
    <row r="205" spans="3:8" x14ac:dyDescent="0.3">
      <c r="C205" s="2"/>
      <c r="D205" s="2" t="s">
        <v>210</v>
      </c>
      <c r="E205" s="3"/>
      <c r="F205" s="2" t="s">
        <v>94</v>
      </c>
      <c r="G205" s="2" t="s">
        <v>211</v>
      </c>
      <c r="H205" s="2" t="s">
        <v>210</v>
      </c>
    </row>
    <row r="206" spans="3:8" x14ac:dyDescent="0.3">
      <c r="C206" s="2"/>
      <c r="D206" s="2" t="s">
        <v>212</v>
      </c>
      <c r="E206" s="3"/>
      <c r="F206" s="2" t="s">
        <v>94</v>
      </c>
      <c r="G206" s="2" t="s">
        <v>213</v>
      </c>
      <c r="H206" s="2" t="s">
        <v>212</v>
      </c>
    </row>
    <row r="207" spans="3:8" x14ac:dyDescent="0.3">
      <c r="C207" s="2"/>
      <c r="D207" s="2" t="s">
        <v>214</v>
      </c>
      <c r="E207" s="3"/>
      <c r="F207" s="2" t="s">
        <v>94</v>
      </c>
      <c r="G207" s="2" t="s">
        <v>215</v>
      </c>
      <c r="H207" s="2" t="s">
        <v>214</v>
      </c>
    </row>
    <row r="208" spans="3:8" x14ac:dyDescent="0.3">
      <c r="C208" s="2"/>
      <c r="D208" s="2" t="s">
        <v>240</v>
      </c>
      <c r="E208" s="3"/>
      <c r="F208" s="2" t="s">
        <v>94</v>
      </c>
      <c r="G208" s="2" t="s">
        <v>241</v>
      </c>
      <c r="H208" s="2" t="s">
        <v>240</v>
      </c>
    </row>
    <row r="209" spans="3:8" x14ac:dyDescent="0.3">
      <c r="C209" s="2"/>
      <c r="D209" s="2" t="s">
        <v>242</v>
      </c>
      <c r="E209" s="3"/>
      <c r="F209" s="2" t="s">
        <v>94</v>
      </c>
      <c r="G209" s="2" t="s">
        <v>243</v>
      </c>
      <c r="H209" s="2" t="s">
        <v>242</v>
      </c>
    </row>
    <row r="210" spans="3:8" x14ac:dyDescent="0.3">
      <c r="C210" s="2"/>
      <c r="D210" s="2" t="s">
        <v>260</v>
      </c>
      <c r="E210" s="3"/>
      <c r="F210" s="2" t="s">
        <v>94</v>
      </c>
      <c r="G210" s="2" t="s">
        <v>261</v>
      </c>
      <c r="H210" s="2" t="s">
        <v>260</v>
      </c>
    </row>
    <row r="211" spans="3:8" x14ac:dyDescent="0.3">
      <c r="C211" s="2"/>
      <c r="D211" s="2" t="s">
        <v>262</v>
      </c>
      <c r="E211" s="3"/>
      <c r="F211" s="2" t="s">
        <v>94</v>
      </c>
      <c r="G211" s="2" t="s">
        <v>263</v>
      </c>
      <c r="H211" s="2" t="s">
        <v>262</v>
      </c>
    </row>
    <row r="212" spans="3:8" x14ac:dyDescent="0.3">
      <c r="C212" s="2"/>
      <c r="D212" s="2" t="s">
        <v>983</v>
      </c>
      <c r="E212" s="3"/>
      <c r="F212" s="2" t="s">
        <v>94</v>
      </c>
      <c r="G212" s="2" t="s">
        <v>984</v>
      </c>
      <c r="H212" s="2" t="s">
        <v>983</v>
      </c>
    </row>
    <row r="213" spans="3:8" x14ac:dyDescent="0.3">
      <c r="C213" s="2"/>
      <c r="D213" s="2" t="s">
        <v>985</v>
      </c>
      <c r="E213" s="3"/>
      <c r="F213" s="2" t="s">
        <v>94</v>
      </c>
      <c r="G213" s="2" t="s">
        <v>986</v>
      </c>
      <c r="H213" s="2" t="s">
        <v>985</v>
      </c>
    </row>
    <row r="214" spans="3:8" x14ac:dyDescent="0.3">
      <c r="C214" s="2"/>
      <c r="D214" s="2" t="s">
        <v>987</v>
      </c>
      <c r="E214" s="3"/>
      <c r="F214" s="2" t="s">
        <v>94</v>
      </c>
      <c r="G214" s="2" t="s">
        <v>988</v>
      </c>
      <c r="H214" s="2" t="s">
        <v>987</v>
      </c>
    </row>
    <row r="215" spans="3:8" x14ac:dyDescent="0.3">
      <c r="C215" s="2"/>
      <c r="D215" s="2" t="s">
        <v>989</v>
      </c>
      <c r="E215" s="3"/>
      <c r="F215" s="2" t="s">
        <v>94</v>
      </c>
      <c r="G215" s="2" t="s">
        <v>990</v>
      </c>
      <c r="H215" s="2" t="s">
        <v>989</v>
      </c>
    </row>
    <row r="216" spans="3:8" x14ac:dyDescent="0.3">
      <c r="C216" s="2"/>
      <c r="D216" s="2" t="s">
        <v>991</v>
      </c>
      <c r="E216" s="3"/>
      <c r="F216" s="2" t="s">
        <v>94</v>
      </c>
      <c r="G216" s="2" t="s">
        <v>992</v>
      </c>
      <c r="H216" s="2" t="s">
        <v>991</v>
      </c>
    </row>
    <row r="217" spans="3:8" x14ac:dyDescent="0.3">
      <c r="C217" s="2"/>
      <c r="D217" s="2" t="s">
        <v>999</v>
      </c>
      <c r="E217" s="3"/>
      <c r="F217" s="2" t="s">
        <v>94</v>
      </c>
      <c r="G217" s="2" t="s">
        <v>1000</v>
      </c>
      <c r="H217" s="2" t="s">
        <v>999</v>
      </c>
    </row>
    <row r="218" spans="3:8" x14ac:dyDescent="0.3">
      <c r="C218" s="2"/>
      <c r="D218" s="2" t="s">
        <v>1001</v>
      </c>
      <c r="E218" s="3"/>
      <c r="F218" s="2" t="s">
        <v>94</v>
      </c>
      <c r="G218" s="2" t="s">
        <v>1002</v>
      </c>
      <c r="H218" s="2" t="s">
        <v>1001</v>
      </c>
    </row>
    <row r="219" spans="3:8" x14ac:dyDescent="0.3">
      <c r="C219" s="2"/>
      <c r="D219" s="2" t="s">
        <v>1003</v>
      </c>
      <c r="E219" s="3"/>
      <c r="F219" s="2" t="s">
        <v>94</v>
      </c>
      <c r="G219" s="2" t="s">
        <v>1004</v>
      </c>
      <c r="H219" s="2" t="s">
        <v>1003</v>
      </c>
    </row>
    <row r="220" spans="3:8" x14ac:dyDescent="0.3">
      <c r="C220" s="2"/>
      <c r="D220" s="2" t="s">
        <v>1005</v>
      </c>
      <c r="E220" s="3"/>
      <c r="F220" s="2" t="s">
        <v>94</v>
      </c>
      <c r="G220" s="2" t="s">
        <v>1006</v>
      </c>
      <c r="H220" s="2" t="s">
        <v>1005</v>
      </c>
    </row>
    <row r="221" spans="3:8" x14ac:dyDescent="0.3">
      <c r="C221" s="2"/>
      <c r="D221" s="2" t="s">
        <v>1007</v>
      </c>
      <c r="E221" s="3"/>
      <c r="F221" s="2" t="s">
        <v>94</v>
      </c>
      <c r="G221" s="2" t="s">
        <v>1008</v>
      </c>
      <c r="H221" s="2" t="s">
        <v>1007</v>
      </c>
    </row>
    <row r="222" spans="3:8" x14ac:dyDescent="0.3">
      <c r="C222" s="2"/>
      <c r="D222" s="2" t="s">
        <v>1013</v>
      </c>
      <c r="E222" s="3"/>
      <c r="F222" s="2" t="s">
        <v>94</v>
      </c>
      <c r="G222" s="2" t="s">
        <v>1014</v>
      </c>
      <c r="H222" s="2" t="s">
        <v>1013</v>
      </c>
    </row>
    <row r="223" spans="3:8" x14ac:dyDescent="0.3">
      <c r="C223" s="2"/>
      <c r="D223" s="2" t="s">
        <v>1015</v>
      </c>
      <c r="E223" s="3"/>
      <c r="F223" s="2" t="s">
        <v>94</v>
      </c>
      <c r="G223" s="2" t="s">
        <v>1016</v>
      </c>
      <c r="H223" s="2" t="s">
        <v>1015</v>
      </c>
    </row>
    <row r="224" spans="3:8" x14ac:dyDescent="0.3">
      <c r="C224" s="2"/>
      <c r="D224" s="2" t="s">
        <v>1017</v>
      </c>
      <c r="E224" s="3"/>
      <c r="F224" s="2" t="s">
        <v>94</v>
      </c>
      <c r="G224" s="2" t="s">
        <v>1018</v>
      </c>
      <c r="H224" s="2" t="s">
        <v>1017</v>
      </c>
    </row>
    <row r="225" spans="3:8" x14ac:dyDescent="0.3">
      <c r="C225" s="2"/>
      <c r="D225" s="2" t="s">
        <v>1019</v>
      </c>
      <c r="E225" s="3"/>
      <c r="F225" s="2" t="s">
        <v>94</v>
      </c>
      <c r="G225" s="2" t="s">
        <v>1020</v>
      </c>
      <c r="H225" s="2" t="s">
        <v>1019</v>
      </c>
    </row>
    <row r="226" spans="3:8" x14ac:dyDescent="0.3">
      <c r="C226" s="2"/>
      <c r="D226" s="2" t="s">
        <v>1021</v>
      </c>
      <c r="E226" s="3"/>
      <c r="F226" s="2" t="s">
        <v>94</v>
      </c>
      <c r="G226" s="2" t="s">
        <v>1022</v>
      </c>
      <c r="H226" s="2" t="s">
        <v>1021</v>
      </c>
    </row>
    <row r="227" spans="3:8" x14ac:dyDescent="0.3">
      <c r="C227" s="2"/>
      <c r="D227" s="2" t="s">
        <v>2116</v>
      </c>
      <c r="E227" s="3"/>
      <c r="F227" s="2" t="s">
        <v>94</v>
      </c>
      <c r="G227" s="2" t="s">
        <v>2117</v>
      </c>
      <c r="H227" s="2" t="s">
        <v>2116</v>
      </c>
    </row>
    <row r="228" spans="3:8" x14ac:dyDescent="0.3">
      <c r="C228" s="2"/>
      <c r="D228" s="2" t="s">
        <v>2120</v>
      </c>
      <c r="E228" s="3"/>
      <c r="F228" s="2" t="s">
        <v>94</v>
      </c>
      <c r="G228" s="2" t="s">
        <v>2121</v>
      </c>
      <c r="H228" s="2" t="s">
        <v>2120</v>
      </c>
    </row>
    <row r="229" spans="3:8" x14ac:dyDescent="0.3">
      <c r="C229" s="2"/>
      <c r="D229" s="2" t="s">
        <v>2122</v>
      </c>
      <c r="E229" s="3"/>
      <c r="F229" s="2" t="s">
        <v>94</v>
      </c>
      <c r="G229" s="2" t="s">
        <v>2123</v>
      </c>
      <c r="H229" s="2" t="s">
        <v>2122</v>
      </c>
    </row>
    <row r="230" spans="3:8" x14ac:dyDescent="0.3">
      <c r="C230" s="2"/>
      <c r="D230" s="2" t="s">
        <v>2146</v>
      </c>
      <c r="E230" s="3"/>
      <c r="F230" s="2" t="s">
        <v>94</v>
      </c>
      <c r="G230" s="2" t="s">
        <v>2147</v>
      </c>
      <c r="H230" s="2" t="s">
        <v>2146</v>
      </c>
    </row>
    <row r="231" spans="3:8" x14ac:dyDescent="0.3">
      <c r="C231" s="2"/>
      <c r="D231" s="2" t="s">
        <v>1301</v>
      </c>
      <c r="E231" s="3"/>
      <c r="F231" s="2" t="s">
        <v>1302</v>
      </c>
      <c r="G231" s="2" t="s">
        <v>1303</v>
      </c>
      <c r="H231" s="2" t="s">
        <v>1301</v>
      </c>
    </row>
    <row r="232" spans="3:8" x14ac:dyDescent="0.3">
      <c r="C232" s="2"/>
      <c r="D232" s="2" t="s">
        <v>1304</v>
      </c>
      <c r="E232" s="3"/>
      <c r="F232" s="2" t="s">
        <v>1302</v>
      </c>
      <c r="G232" s="2" t="s">
        <v>1305</v>
      </c>
      <c r="H232" s="2" t="s">
        <v>1304</v>
      </c>
    </row>
    <row r="233" spans="3:8" x14ac:dyDescent="0.3">
      <c r="C233" s="2"/>
      <c r="D233" s="2" t="s">
        <v>1306</v>
      </c>
      <c r="E233" s="3"/>
      <c r="F233" s="2" t="s">
        <v>1302</v>
      </c>
      <c r="G233" s="2" t="s">
        <v>1307</v>
      </c>
      <c r="H233" s="2" t="s">
        <v>1306</v>
      </c>
    </row>
    <row r="234" spans="3:8" x14ac:dyDescent="0.3">
      <c r="C234" s="2"/>
      <c r="D234" s="2" t="s">
        <v>1308</v>
      </c>
      <c r="E234" s="3"/>
      <c r="F234" s="2" t="s">
        <v>1302</v>
      </c>
      <c r="G234" s="2" t="s">
        <v>1309</v>
      </c>
      <c r="H234" s="2" t="s">
        <v>1308</v>
      </c>
    </row>
    <row r="235" spans="3:8" x14ac:dyDescent="0.3">
      <c r="C235" s="2"/>
      <c r="D235" s="2" t="s">
        <v>1310</v>
      </c>
      <c r="E235" s="3"/>
      <c r="F235" s="2" t="s">
        <v>1302</v>
      </c>
      <c r="G235" s="2" t="s">
        <v>1311</v>
      </c>
      <c r="H235" s="2" t="s">
        <v>1310</v>
      </c>
    </row>
    <row r="236" spans="3:8" x14ac:dyDescent="0.3">
      <c r="C236" s="2"/>
      <c r="D236" s="2" t="s">
        <v>1312</v>
      </c>
      <c r="E236" s="3"/>
      <c r="F236" s="2" t="s">
        <v>1302</v>
      </c>
      <c r="G236" s="2" t="s">
        <v>1313</v>
      </c>
      <c r="H236" s="2" t="s">
        <v>1312</v>
      </c>
    </row>
    <row r="237" spans="3:8" x14ac:dyDescent="0.3">
      <c r="C237" s="2"/>
      <c r="D237" s="2" t="s">
        <v>1314</v>
      </c>
      <c r="E237" s="3"/>
      <c r="F237" s="2" t="s">
        <v>1302</v>
      </c>
      <c r="G237" s="2" t="s">
        <v>1315</v>
      </c>
      <c r="H237" s="2" t="s">
        <v>1314</v>
      </c>
    </row>
    <row r="238" spans="3:8" x14ac:dyDescent="0.3">
      <c r="C238" s="2"/>
      <c r="D238" s="2" t="s">
        <v>1321</v>
      </c>
      <c r="E238" s="3"/>
      <c r="F238" s="2" t="s">
        <v>1302</v>
      </c>
      <c r="G238" s="2" t="s">
        <v>1322</v>
      </c>
      <c r="H238" s="2" t="s">
        <v>1321</v>
      </c>
    </row>
    <row r="239" spans="3:8" x14ac:dyDescent="0.3">
      <c r="C239" s="2"/>
      <c r="D239" s="2" t="s">
        <v>1323</v>
      </c>
      <c r="E239" s="3"/>
      <c r="F239" s="2" t="s">
        <v>1302</v>
      </c>
      <c r="G239" s="2" t="s">
        <v>1324</v>
      </c>
      <c r="H239" s="2" t="s">
        <v>1323</v>
      </c>
    </row>
    <row r="240" spans="3:8" x14ac:dyDescent="0.3">
      <c r="C240" s="2"/>
      <c r="D240" s="2" t="s">
        <v>1325</v>
      </c>
      <c r="E240" s="3"/>
      <c r="F240" s="2" t="s">
        <v>1302</v>
      </c>
      <c r="G240" s="2" t="s">
        <v>1326</v>
      </c>
      <c r="H240" s="2" t="s">
        <v>1325</v>
      </c>
    </row>
    <row r="241" spans="3:8" x14ac:dyDescent="0.3">
      <c r="C241" s="2"/>
      <c r="D241" s="2" t="s">
        <v>1327</v>
      </c>
      <c r="E241" s="3"/>
      <c r="F241" s="2" t="s">
        <v>1302</v>
      </c>
      <c r="G241" s="2" t="s">
        <v>1328</v>
      </c>
      <c r="H241" s="2" t="s">
        <v>1327</v>
      </c>
    </row>
    <row r="242" spans="3:8" x14ac:dyDescent="0.3">
      <c r="C242" s="2"/>
      <c r="D242" s="2" t="s">
        <v>1329</v>
      </c>
      <c r="E242" s="3"/>
      <c r="F242" s="2" t="s">
        <v>1302</v>
      </c>
      <c r="G242" s="2" t="s">
        <v>1330</v>
      </c>
      <c r="H242" s="2" t="s">
        <v>1329</v>
      </c>
    </row>
    <row r="243" spans="3:8" x14ac:dyDescent="0.3">
      <c r="C243" s="2"/>
      <c r="D243" s="2" t="s">
        <v>1331</v>
      </c>
      <c r="E243" s="3"/>
      <c r="F243" s="2" t="s">
        <v>1302</v>
      </c>
      <c r="G243" s="2" t="s">
        <v>1332</v>
      </c>
      <c r="H243" s="2" t="s">
        <v>1331</v>
      </c>
    </row>
    <row r="244" spans="3:8" x14ac:dyDescent="0.3">
      <c r="C244" s="2"/>
      <c r="D244" s="2" t="s">
        <v>1333</v>
      </c>
      <c r="E244" s="3"/>
      <c r="F244" s="2" t="s">
        <v>1302</v>
      </c>
      <c r="G244" s="2" t="s">
        <v>1334</v>
      </c>
      <c r="H244" s="2" t="s">
        <v>1333</v>
      </c>
    </row>
    <row r="245" spans="3:8" x14ac:dyDescent="0.3">
      <c r="C245" s="2"/>
      <c r="D245" s="2" t="s">
        <v>1335</v>
      </c>
      <c r="E245" s="3"/>
      <c r="F245" s="2" t="s">
        <v>1302</v>
      </c>
      <c r="G245" s="2" t="s">
        <v>1336</v>
      </c>
      <c r="H245" s="2" t="s">
        <v>1335</v>
      </c>
    </row>
    <row r="246" spans="3:8" x14ac:dyDescent="0.3">
      <c r="C246" s="2"/>
      <c r="D246" s="2" t="s">
        <v>1337</v>
      </c>
      <c r="E246" s="3"/>
      <c r="F246" s="2" t="s">
        <v>1302</v>
      </c>
      <c r="G246" s="2" t="s">
        <v>1338</v>
      </c>
      <c r="H246" s="2" t="s">
        <v>1337</v>
      </c>
    </row>
    <row r="247" spans="3:8" x14ac:dyDescent="0.3">
      <c r="C247" s="2"/>
      <c r="D247" s="2" t="s">
        <v>1339</v>
      </c>
      <c r="E247" s="3"/>
      <c r="F247" s="2" t="s">
        <v>1302</v>
      </c>
      <c r="G247" s="2" t="s">
        <v>1340</v>
      </c>
      <c r="H247" s="2" t="s">
        <v>1339</v>
      </c>
    </row>
    <row r="248" spans="3:8" x14ac:dyDescent="0.3">
      <c r="C248" s="2"/>
      <c r="D248" s="2" t="s">
        <v>1341</v>
      </c>
      <c r="E248" s="3"/>
      <c r="F248" s="2" t="s">
        <v>1302</v>
      </c>
      <c r="G248" s="2" t="s">
        <v>1342</v>
      </c>
      <c r="H248" s="2" t="s">
        <v>1341</v>
      </c>
    </row>
    <row r="249" spans="3:8" x14ac:dyDescent="0.3">
      <c r="C249" s="2"/>
      <c r="D249" s="2" t="s">
        <v>1343</v>
      </c>
      <c r="E249" s="3"/>
      <c r="F249" s="2" t="s">
        <v>1302</v>
      </c>
      <c r="G249" s="2" t="s">
        <v>1344</v>
      </c>
      <c r="H249" s="2" t="s">
        <v>1343</v>
      </c>
    </row>
    <row r="250" spans="3:8" x14ac:dyDescent="0.3">
      <c r="C250" s="2"/>
      <c r="D250" s="2" t="s">
        <v>1345</v>
      </c>
      <c r="E250" s="3"/>
      <c r="F250" s="2" t="s">
        <v>1302</v>
      </c>
      <c r="G250" s="2" t="s">
        <v>1346</v>
      </c>
      <c r="H250" s="2" t="s">
        <v>1345</v>
      </c>
    </row>
    <row r="251" spans="3:8" x14ac:dyDescent="0.3">
      <c r="C251" s="2"/>
      <c r="D251" s="2" t="s">
        <v>1347</v>
      </c>
      <c r="E251" s="3"/>
      <c r="F251" s="2" t="s">
        <v>1302</v>
      </c>
      <c r="G251" s="2" t="s">
        <v>1348</v>
      </c>
      <c r="H251" s="2" t="s">
        <v>1347</v>
      </c>
    </row>
    <row r="252" spans="3:8" x14ac:dyDescent="0.3">
      <c r="C252" s="2"/>
      <c r="D252" s="2" t="s">
        <v>1349</v>
      </c>
      <c r="E252" s="3"/>
      <c r="F252" s="2" t="s">
        <v>1302</v>
      </c>
      <c r="G252" s="2" t="s">
        <v>1350</v>
      </c>
      <c r="H252" s="2" t="s">
        <v>1349</v>
      </c>
    </row>
    <row r="253" spans="3:8" x14ac:dyDescent="0.3">
      <c r="C253" s="2"/>
      <c r="D253" s="2" t="s">
        <v>1351</v>
      </c>
      <c r="E253" s="3"/>
      <c r="F253" s="2" t="s">
        <v>1302</v>
      </c>
      <c r="G253" s="2" t="s">
        <v>1352</v>
      </c>
      <c r="H253" s="2" t="s">
        <v>1351</v>
      </c>
    </row>
    <row r="254" spans="3:8" x14ac:dyDescent="0.3">
      <c r="C254" s="2"/>
      <c r="D254" s="2" t="s">
        <v>1353</v>
      </c>
      <c r="E254" s="3"/>
      <c r="F254" s="2" t="s">
        <v>1302</v>
      </c>
      <c r="G254" s="2" t="s">
        <v>1354</v>
      </c>
      <c r="H254" s="2" t="s">
        <v>1353</v>
      </c>
    </row>
    <row r="255" spans="3:8" x14ac:dyDescent="0.3">
      <c r="C255" s="2"/>
      <c r="D255" s="2" t="s">
        <v>1355</v>
      </c>
      <c r="E255" s="3"/>
      <c r="F255" s="2" t="s">
        <v>1302</v>
      </c>
      <c r="G255" s="2" t="s">
        <v>1356</v>
      </c>
      <c r="H255" s="2" t="s">
        <v>1355</v>
      </c>
    </row>
    <row r="256" spans="3:8" x14ac:dyDescent="0.3">
      <c r="C256" s="2"/>
      <c r="D256" s="2" t="s">
        <v>1357</v>
      </c>
      <c r="E256" s="3"/>
      <c r="F256" s="2" t="s">
        <v>1302</v>
      </c>
      <c r="G256" s="2" t="s">
        <v>1358</v>
      </c>
      <c r="H256" s="2" t="s">
        <v>1357</v>
      </c>
    </row>
    <row r="257" spans="2:8" x14ac:dyDescent="0.3">
      <c r="C257" s="2"/>
      <c r="D257" s="2" t="s">
        <v>1359</v>
      </c>
      <c r="E257" s="3"/>
      <c r="F257" s="2" t="s">
        <v>1302</v>
      </c>
      <c r="G257" s="2" t="s">
        <v>1360</v>
      </c>
      <c r="H257" s="2" t="s">
        <v>1359</v>
      </c>
    </row>
    <row r="258" spans="2:8" x14ac:dyDescent="0.3">
      <c r="C258" s="2"/>
      <c r="D258" s="2" t="s">
        <v>1361</v>
      </c>
      <c r="E258" s="3"/>
      <c r="F258" s="2" t="s">
        <v>1302</v>
      </c>
      <c r="G258" s="2" t="s">
        <v>1362</v>
      </c>
      <c r="H258" s="2" t="s">
        <v>1361</v>
      </c>
    </row>
    <row r="259" spans="2:8" x14ac:dyDescent="0.3">
      <c r="C259" s="2"/>
      <c r="D259" s="2" t="s">
        <v>1363</v>
      </c>
      <c r="E259" s="3"/>
      <c r="F259" s="2" t="s">
        <v>1302</v>
      </c>
      <c r="G259" s="2" t="s">
        <v>1364</v>
      </c>
      <c r="H259" s="2" t="s">
        <v>1363</v>
      </c>
    </row>
    <row r="260" spans="2:8" x14ac:dyDescent="0.3">
      <c r="C260" s="2"/>
      <c r="D260" s="2" t="s">
        <v>2158</v>
      </c>
      <c r="E260" s="3"/>
      <c r="F260" s="2" t="s">
        <v>1302</v>
      </c>
      <c r="G260" s="2" t="s">
        <v>2159</v>
      </c>
      <c r="H260" s="2" t="s">
        <v>2158</v>
      </c>
    </row>
    <row r="261" spans="2:8" x14ac:dyDescent="0.3">
      <c r="C261" s="2"/>
      <c r="D261" s="2" t="s">
        <v>2160</v>
      </c>
      <c r="E261" s="3"/>
      <c r="F261" s="2" t="s">
        <v>1302</v>
      </c>
      <c r="G261" s="2" t="s">
        <v>2161</v>
      </c>
      <c r="H261" s="2" t="s">
        <v>2160</v>
      </c>
    </row>
    <row r="262" spans="2:8" x14ac:dyDescent="0.3">
      <c r="C262" s="2"/>
      <c r="D262" s="2" t="s">
        <v>800</v>
      </c>
      <c r="E262" s="3"/>
      <c r="F262" s="2" t="s">
        <v>801</v>
      </c>
      <c r="G262" s="2" t="s">
        <v>802</v>
      </c>
      <c r="H262" s="2" t="s">
        <v>800</v>
      </c>
    </row>
    <row r="263" spans="2:8" x14ac:dyDescent="0.3">
      <c r="B263" t="s">
        <v>2360</v>
      </c>
      <c r="C263" s="2"/>
      <c r="D263" s="2" t="s">
        <v>1389</v>
      </c>
      <c r="E263" s="3" t="s">
        <v>2257</v>
      </c>
      <c r="F263" s="2" t="s">
        <v>801</v>
      </c>
      <c r="G263" s="2" t="s">
        <v>1390</v>
      </c>
      <c r="H263" s="2" t="s">
        <v>1389</v>
      </c>
    </row>
    <row r="264" spans="2:8" x14ac:dyDescent="0.3">
      <c r="C264" s="2"/>
      <c r="D264" s="2" t="s">
        <v>1391</v>
      </c>
      <c r="E264" s="3"/>
      <c r="F264" s="2" t="s">
        <v>801</v>
      </c>
      <c r="G264" s="2" t="s">
        <v>1392</v>
      </c>
      <c r="H264" s="2" t="s">
        <v>1391</v>
      </c>
    </row>
    <row r="265" spans="2:8" x14ac:dyDescent="0.3">
      <c r="B265" t="s">
        <v>2361</v>
      </c>
      <c r="C265" s="2"/>
      <c r="D265" s="2" t="s">
        <v>1393</v>
      </c>
      <c r="E265" s="3" t="s">
        <v>2258</v>
      </c>
      <c r="F265" s="2" t="s">
        <v>801</v>
      </c>
      <c r="G265" s="2" t="s">
        <v>1394</v>
      </c>
      <c r="H265" s="2" t="s">
        <v>1393</v>
      </c>
    </row>
    <row r="266" spans="2:8" x14ac:dyDescent="0.3">
      <c r="B266" t="s">
        <v>2349</v>
      </c>
      <c r="C266" s="2"/>
      <c r="D266" s="2" t="s">
        <v>1398</v>
      </c>
      <c r="E266" s="3" t="s">
        <v>2253</v>
      </c>
      <c r="F266" s="2" t="s">
        <v>801</v>
      </c>
      <c r="G266" s="2" t="s">
        <v>1399</v>
      </c>
      <c r="H266" s="2" t="s">
        <v>1398</v>
      </c>
    </row>
    <row r="267" spans="2:8" x14ac:dyDescent="0.3">
      <c r="B267" t="s">
        <v>2348</v>
      </c>
      <c r="C267" s="2"/>
      <c r="D267" s="2" t="s">
        <v>1400</v>
      </c>
      <c r="E267" s="3" t="s">
        <v>2254</v>
      </c>
      <c r="F267" s="2" t="s">
        <v>801</v>
      </c>
      <c r="G267" s="2" t="s">
        <v>1401</v>
      </c>
      <c r="H267" s="2" t="s">
        <v>1400</v>
      </c>
    </row>
    <row r="268" spans="2:8" x14ac:dyDescent="0.3">
      <c r="C268" s="2"/>
      <c r="D268" s="2" t="s">
        <v>1563</v>
      </c>
      <c r="E268" s="3"/>
      <c r="F268" s="2" t="s">
        <v>1564</v>
      </c>
      <c r="G268" s="2" t="s">
        <v>1565</v>
      </c>
      <c r="H268" s="2" t="s">
        <v>1563</v>
      </c>
    </row>
    <row r="269" spans="2:8" x14ac:dyDescent="0.3">
      <c r="C269" s="2"/>
      <c r="D269" s="2" t="s">
        <v>1566</v>
      </c>
      <c r="E269" s="3"/>
      <c r="F269" s="2" t="s">
        <v>1564</v>
      </c>
      <c r="G269" s="2" t="s">
        <v>1567</v>
      </c>
      <c r="H269" s="2" t="s">
        <v>1566</v>
      </c>
    </row>
    <row r="270" spans="2:8" x14ac:dyDescent="0.3">
      <c r="C270" s="2"/>
      <c r="D270" s="2" t="s">
        <v>1568</v>
      </c>
      <c r="E270" s="3"/>
      <c r="F270" s="2" t="s">
        <v>1564</v>
      </c>
      <c r="G270" s="2" t="s">
        <v>1569</v>
      </c>
      <c r="H270" s="2" t="s">
        <v>1568</v>
      </c>
    </row>
    <row r="271" spans="2:8" x14ac:dyDescent="0.3">
      <c r="C271" s="2"/>
      <c r="D271" s="2" t="s">
        <v>1570</v>
      </c>
      <c r="E271" s="3"/>
      <c r="F271" s="2" t="s">
        <v>1564</v>
      </c>
      <c r="G271" s="2" t="s">
        <v>1571</v>
      </c>
      <c r="H271" s="2" t="s">
        <v>1570</v>
      </c>
    </row>
    <row r="272" spans="2:8" x14ac:dyDescent="0.3">
      <c r="C272" s="2"/>
      <c r="D272" s="2" t="s">
        <v>1572</v>
      </c>
      <c r="E272" s="3"/>
      <c r="F272" s="2" t="s">
        <v>1564</v>
      </c>
      <c r="G272" s="2" t="s">
        <v>1573</v>
      </c>
      <c r="H272" s="2" t="s">
        <v>1572</v>
      </c>
    </row>
    <row r="273" spans="3:8" x14ac:dyDescent="0.3">
      <c r="C273" s="2"/>
      <c r="D273" s="2" t="s">
        <v>1574</v>
      </c>
      <c r="E273" s="3"/>
      <c r="F273" s="2" t="s">
        <v>1564</v>
      </c>
      <c r="G273" s="2" t="s">
        <v>1575</v>
      </c>
      <c r="H273" s="2" t="s">
        <v>1574</v>
      </c>
    </row>
    <row r="274" spans="3:8" x14ac:dyDescent="0.3">
      <c r="C274" s="2"/>
      <c r="D274" s="2" t="s">
        <v>1576</v>
      </c>
      <c r="E274" s="3"/>
      <c r="F274" s="2" t="s">
        <v>1564</v>
      </c>
      <c r="G274" s="2" t="s">
        <v>1577</v>
      </c>
      <c r="H274" s="2" t="s">
        <v>1576</v>
      </c>
    </row>
    <row r="275" spans="3:8" x14ac:dyDescent="0.3">
      <c r="C275" s="2"/>
      <c r="D275" s="2" t="s">
        <v>1583</v>
      </c>
      <c r="E275" s="3"/>
      <c r="F275" s="2" t="s">
        <v>1564</v>
      </c>
      <c r="G275" s="2" t="s">
        <v>1584</v>
      </c>
      <c r="H275" s="2" t="s">
        <v>1583</v>
      </c>
    </row>
    <row r="276" spans="3:8" x14ac:dyDescent="0.3">
      <c r="C276" s="2"/>
      <c r="D276" s="2" t="s">
        <v>1585</v>
      </c>
      <c r="E276" s="3"/>
      <c r="F276" s="2" t="s">
        <v>1564</v>
      </c>
      <c r="G276" s="2" t="s">
        <v>1586</v>
      </c>
      <c r="H276" s="2" t="s">
        <v>1585</v>
      </c>
    </row>
    <row r="277" spans="3:8" x14ac:dyDescent="0.3">
      <c r="C277" s="2"/>
      <c r="D277" s="2" t="s">
        <v>1587</v>
      </c>
      <c r="E277" s="3"/>
      <c r="F277" s="2" t="s">
        <v>1564</v>
      </c>
      <c r="G277" s="2" t="s">
        <v>1588</v>
      </c>
      <c r="H277" s="2" t="s">
        <v>1587</v>
      </c>
    </row>
    <row r="278" spans="3:8" x14ac:dyDescent="0.3">
      <c r="C278" s="2"/>
      <c r="D278" s="2" t="s">
        <v>1589</v>
      </c>
      <c r="E278" s="3"/>
      <c r="F278" s="2" t="s">
        <v>1564</v>
      </c>
      <c r="G278" s="2" t="s">
        <v>1590</v>
      </c>
      <c r="H278" s="2" t="s">
        <v>1589</v>
      </c>
    </row>
    <row r="279" spans="3:8" x14ac:dyDescent="0.3">
      <c r="C279" s="2"/>
      <c r="D279" s="2" t="s">
        <v>1591</v>
      </c>
      <c r="E279" s="3"/>
      <c r="F279" s="2" t="s">
        <v>1564</v>
      </c>
      <c r="G279" s="2" t="s">
        <v>1592</v>
      </c>
      <c r="H279" s="2" t="s">
        <v>1591</v>
      </c>
    </row>
    <row r="280" spans="3:8" x14ac:dyDescent="0.3">
      <c r="C280" s="2"/>
      <c r="D280" s="2" t="s">
        <v>1593</v>
      </c>
      <c r="E280" s="3"/>
      <c r="F280" s="2" t="s">
        <v>1564</v>
      </c>
      <c r="G280" s="2" t="s">
        <v>1594</v>
      </c>
      <c r="H280" s="2" t="s">
        <v>1593</v>
      </c>
    </row>
    <row r="281" spans="3:8" x14ac:dyDescent="0.3">
      <c r="C281" s="2"/>
      <c r="D281" s="2" t="s">
        <v>1595</v>
      </c>
      <c r="E281" s="3"/>
      <c r="F281" s="2" t="s">
        <v>1564</v>
      </c>
      <c r="G281" s="2" t="s">
        <v>1596</v>
      </c>
      <c r="H281" s="2" t="s">
        <v>1595</v>
      </c>
    </row>
    <row r="282" spans="3:8" x14ac:dyDescent="0.3">
      <c r="C282" s="2"/>
      <c r="D282" s="2" t="s">
        <v>1597</v>
      </c>
      <c r="E282" s="3"/>
      <c r="F282" s="2" t="s">
        <v>1564</v>
      </c>
      <c r="G282" s="2" t="s">
        <v>1598</v>
      </c>
      <c r="H282" s="2" t="s">
        <v>1597</v>
      </c>
    </row>
    <row r="283" spans="3:8" x14ac:dyDescent="0.3">
      <c r="C283" s="2"/>
      <c r="D283" s="2" t="s">
        <v>1599</v>
      </c>
      <c r="E283" s="3"/>
      <c r="F283" s="2" t="s">
        <v>1564</v>
      </c>
      <c r="G283" s="2" t="s">
        <v>1600</v>
      </c>
      <c r="H283" s="2" t="s">
        <v>1599</v>
      </c>
    </row>
    <row r="284" spans="3:8" x14ac:dyDescent="0.3">
      <c r="C284" s="2"/>
      <c r="D284" s="2" t="s">
        <v>1601</v>
      </c>
      <c r="E284" s="3"/>
      <c r="F284" s="2" t="s">
        <v>1564</v>
      </c>
      <c r="G284" s="2" t="s">
        <v>1602</v>
      </c>
      <c r="H284" s="2" t="s">
        <v>1601</v>
      </c>
    </row>
    <row r="285" spans="3:8" x14ac:dyDescent="0.3">
      <c r="C285" s="2"/>
      <c r="D285" s="2" t="s">
        <v>1603</v>
      </c>
      <c r="E285" s="3"/>
      <c r="F285" s="2" t="s">
        <v>1564</v>
      </c>
      <c r="G285" s="2" t="s">
        <v>1604</v>
      </c>
      <c r="H285" s="2" t="s">
        <v>1603</v>
      </c>
    </row>
    <row r="286" spans="3:8" x14ac:dyDescent="0.3">
      <c r="C286" s="2"/>
      <c r="D286" s="2" t="s">
        <v>1605</v>
      </c>
      <c r="E286" s="3"/>
      <c r="F286" s="2" t="s">
        <v>1564</v>
      </c>
      <c r="G286" s="2" t="s">
        <v>1606</v>
      </c>
      <c r="H286" s="2" t="s">
        <v>1605</v>
      </c>
    </row>
    <row r="287" spans="3:8" x14ac:dyDescent="0.3">
      <c r="C287" s="2"/>
      <c r="D287" s="2" t="s">
        <v>1607</v>
      </c>
      <c r="E287" s="3"/>
      <c r="F287" s="2" t="s">
        <v>1564</v>
      </c>
      <c r="G287" s="2" t="s">
        <v>1608</v>
      </c>
      <c r="H287" s="2" t="s">
        <v>1607</v>
      </c>
    </row>
    <row r="288" spans="3:8" x14ac:dyDescent="0.3">
      <c r="C288" s="2"/>
      <c r="D288" s="2" t="s">
        <v>1609</v>
      </c>
      <c r="E288" s="3"/>
      <c r="F288" s="2" t="s">
        <v>1564</v>
      </c>
      <c r="G288" s="2" t="s">
        <v>1610</v>
      </c>
      <c r="H288" s="2" t="s">
        <v>1609</v>
      </c>
    </row>
    <row r="289" spans="3:8" x14ac:dyDescent="0.3">
      <c r="C289" s="2"/>
      <c r="D289" s="2" t="s">
        <v>1611</v>
      </c>
      <c r="E289" s="3"/>
      <c r="F289" s="2" t="s">
        <v>1564</v>
      </c>
      <c r="G289" s="2" t="s">
        <v>1612</v>
      </c>
      <c r="H289" s="2" t="s">
        <v>1611</v>
      </c>
    </row>
    <row r="290" spans="3:8" x14ac:dyDescent="0.3">
      <c r="C290" s="2"/>
      <c r="D290" s="2" t="s">
        <v>1613</v>
      </c>
      <c r="E290" s="3"/>
      <c r="F290" s="2" t="s">
        <v>1564</v>
      </c>
      <c r="G290" s="2" t="s">
        <v>1614</v>
      </c>
      <c r="H290" s="2" t="s">
        <v>1613</v>
      </c>
    </row>
    <row r="291" spans="3:8" x14ac:dyDescent="0.3">
      <c r="C291" s="2"/>
      <c r="D291" s="2" t="s">
        <v>1615</v>
      </c>
      <c r="E291" s="3"/>
      <c r="F291" s="2" t="s">
        <v>1564</v>
      </c>
      <c r="G291" s="2" t="s">
        <v>1616</v>
      </c>
      <c r="H291" s="2" t="s">
        <v>1615</v>
      </c>
    </row>
    <row r="292" spans="3:8" x14ac:dyDescent="0.3">
      <c r="C292" s="2"/>
      <c r="D292" s="2" t="s">
        <v>1617</v>
      </c>
      <c r="E292" s="3"/>
      <c r="F292" s="2" t="s">
        <v>1564</v>
      </c>
      <c r="G292" s="2" t="s">
        <v>1618</v>
      </c>
      <c r="H292" s="2" t="s">
        <v>1617</v>
      </c>
    </row>
    <row r="293" spans="3:8" x14ac:dyDescent="0.3">
      <c r="C293" s="2"/>
      <c r="D293" s="2" t="s">
        <v>1619</v>
      </c>
      <c r="E293" s="3"/>
      <c r="F293" s="2" t="s">
        <v>1564</v>
      </c>
      <c r="G293" s="2" t="s">
        <v>1620</v>
      </c>
      <c r="H293" s="2" t="s">
        <v>1619</v>
      </c>
    </row>
    <row r="294" spans="3:8" x14ac:dyDescent="0.3">
      <c r="C294" s="2"/>
      <c r="D294" s="2" t="s">
        <v>1621</v>
      </c>
      <c r="E294" s="3"/>
      <c r="F294" s="2" t="s">
        <v>1564</v>
      </c>
      <c r="G294" s="2" t="s">
        <v>1622</v>
      </c>
      <c r="H294" s="2" t="s">
        <v>1621</v>
      </c>
    </row>
    <row r="295" spans="3:8" x14ac:dyDescent="0.3">
      <c r="C295" s="2"/>
      <c r="D295" s="2" t="s">
        <v>1623</v>
      </c>
      <c r="E295" s="3"/>
      <c r="F295" s="2" t="s">
        <v>1564</v>
      </c>
      <c r="G295" s="2" t="s">
        <v>1624</v>
      </c>
      <c r="H295" s="2" t="s">
        <v>1623</v>
      </c>
    </row>
    <row r="296" spans="3:8" x14ac:dyDescent="0.3">
      <c r="C296" s="2"/>
      <c r="D296" s="2" t="s">
        <v>1625</v>
      </c>
      <c r="E296" s="3"/>
      <c r="F296" s="2" t="s">
        <v>1564</v>
      </c>
      <c r="G296" s="2" t="s">
        <v>1626</v>
      </c>
      <c r="H296" s="2" t="s">
        <v>1625</v>
      </c>
    </row>
    <row r="297" spans="3:8" x14ac:dyDescent="0.3">
      <c r="C297" s="2"/>
      <c r="D297" s="2" t="s">
        <v>2177</v>
      </c>
      <c r="E297" s="3"/>
      <c r="F297" s="2" t="s">
        <v>1564</v>
      </c>
      <c r="G297" s="2" t="s">
        <v>2178</v>
      </c>
      <c r="H297" s="2" t="s">
        <v>2177</v>
      </c>
    </row>
    <row r="298" spans="3:8" x14ac:dyDescent="0.3">
      <c r="C298" s="2"/>
      <c r="D298" s="2" t="s">
        <v>2179</v>
      </c>
      <c r="E298" s="3"/>
      <c r="F298" s="2" t="s">
        <v>1564</v>
      </c>
      <c r="G298" s="2" t="s">
        <v>2180</v>
      </c>
      <c r="H298" s="2" t="s">
        <v>2179</v>
      </c>
    </row>
    <row r="299" spans="3:8" x14ac:dyDescent="0.3">
      <c r="C299" s="2"/>
      <c r="D299" s="2" t="s">
        <v>1880</v>
      </c>
      <c r="E299" s="3"/>
      <c r="F299" s="2" t="s">
        <v>1881</v>
      </c>
      <c r="G299" s="2" t="s">
        <v>1882</v>
      </c>
      <c r="H299" s="2" t="s">
        <v>1880</v>
      </c>
    </row>
    <row r="300" spans="3:8" x14ac:dyDescent="0.3">
      <c r="C300" s="2"/>
      <c r="D300" s="2" t="s">
        <v>1883</v>
      </c>
      <c r="E300" s="3"/>
      <c r="F300" s="2" t="s">
        <v>1881</v>
      </c>
      <c r="G300" s="2" t="s">
        <v>1884</v>
      </c>
      <c r="H300" s="2" t="s">
        <v>1883</v>
      </c>
    </row>
    <row r="301" spans="3:8" x14ac:dyDescent="0.3">
      <c r="C301" s="2"/>
      <c r="D301" s="2" t="s">
        <v>1885</v>
      </c>
      <c r="E301" s="3"/>
      <c r="F301" s="2" t="s">
        <v>1881</v>
      </c>
      <c r="G301" s="2" t="s">
        <v>1886</v>
      </c>
      <c r="H301" s="2" t="s">
        <v>1885</v>
      </c>
    </row>
    <row r="302" spans="3:8" x14ac:dyDescent="0.3">
      <c r="C302" s="2"/>
      <c r="D302" s="2" t="s">
        <v>1887</v>
      </c>
      <c r="E302" s="3"/>
      <c r="F302" s="2" t="s">
        <v>1881</v>
      </c>
      <c r="G302" s="2" t="s">
        <v>1888</v>
      </c>
      <c r="H302" s="2" t="s">
        <v>1887</v>
      </c>
    </row>
    <row r="303" spans="3:8" x14ac:dyDescent="0.3">
      <c r="C303" s="2"/>
      <c r="D303" s="2" t="s">
        <v>1889</v>
      </c>
      <c r="E303" s="3"/>
      <c r="F303" s="2" t="s">
        <v>1881</v>
      </c>
      <c r="G303" s="2" t="s">
        <v>1890</v>
      </c>
      <c r="H303" s="2" t="s">
        <v>1889</v>
      </c>
    </row>
    <row r="304" spans="3:8" x14ac:dyDescent="0.3">
      <c r="C304" s="2"/>
      <c r="D304" s="2" t="s">
        <v>1891</v>
      </c>
      <c r="E304" s="3"/>
      <c r="F304" s="2" t="s">
        <v>1881</v>
      </c>
      <c r="G304" s="2" t="s">
        <v>1892</v>
      </c>
      <c r="H304" s="2" t="s">
        <v>1891</v>
      </c>
    </row>
    <row r="305" spans="3:8" x14ac:dyDescent="0.3">
      <c r="C305" s="2"/>
      <c r="D305" s="2" t="s">
        <v>1893</v>
      </c>
      <c r="E305" s="3"/>
      <c r="F305" s="2" t="s">
        <v>1881</v>
      </c>
      <c r="G305" s="2" t="s">
        <v>1894</v>
      </c>
      <c r="H305" s="2" t="s">
        <v>1893</v>
      </c>
    </row>
    <row r="306" spans="3:8" x14ac:dyDescent="0.3">
      <c r="C306" s="2"/>
      <c r="D306" s="2" t="s">
        <v>1895</v>
      </c>
      <c r="E306" s="3"/>
      <c r="F306" s="2" t="s">
        <v>1881</v>
      </c>
      <c r="G306" s="2" t="s">
        <v>1896</v>
      </c>
      <c r="H306" s="2" t="s">
        <v>1895</v>
      </c>
    </row>
    <row r="307" spans="3:8" x14ac:dyDescent="0.3">
      <c r="C307" s="2"/>
      <c r="D307" s="2" t="s">
        <v>1897</v>
      </c>
      <c r="E307" s="3"/>
      <c r="F307" s="2" t="s">
        <v>1881</v>
      </c>
      <c r="G307" s="2" t="s">
        <v>1898</v>
      </c>
      <c r="H307" s="2" t="s">
        <v>1897</v>
      </c>
    </row>
    <row r="308" spans="3:8" x14ac:dyDescent="0.3">
      <c r="C308" s="2"/>
      <c r="D308" s="2" t="s">
        <v>1899</v>
      </c>
      <c r="E308" s="3"/>
      <c r="F308" s="2" t="s">
        <v>1881</v>
      </c>
      <c r="G308" s="2" t="s">
        <v>1900</v>
      </c>
      <c r="H308" s="2" t="s">
        <v>1899</v>
      </c>
    </row>
    <row r="309" spans="3:8" x14ac:dyDescent="0.3">
      <c r="C309" s="2"/>
      <c r="D309" s="2" t="s">
        <v>1901</v>
      </c>
      <c r="E309" s="3"/>
      <c r="F309" s="2" t="s">
        <v>1881</v>
      </c>
      <c r="G309" s="2" t="s">
        <v>1902</v>
      </c>
      <c r="H309" s="2" t="s">
        <v>1901</v>
      </c>
    </row>
    <row r="310" spans="3:8" x14ac:dyDescent="0.3">
      <c r="C310" s="2"/>
      <c r="D310" s="2" t="s">
        <v>1903</v>
      </c>
      <c r="E310" s="3"/>
      <c r="F310" s="2" t="s">
        <v>1881</v>
      </c>
      <c r="G310" s="2" t="s">
        <v>1904</v>
      </c>
      <c r="H310" s="2" t="s">
        <v>1903</v>
      </c>
    </row>
    <row r="311" spans="3:8" x14ac:dyDescent="0.3">
      <c r="C311" s="2"/>
      <c r="D311" s="2" t="s">
        <v>1905</v>
      </c>
      <c r="E311" s="3"/>
      <c r="F311" s="2" t="s">
        <v>1881</v>
      </c>
      <c r="G311" s="2" t="s">
        <v>1906</v>
      </c>
      <c r="H311" s="2" t="s">
        <v>1905</v>
      </c>
    </row>
    <row r="312" spans="3:8" x14ac:dyDescent="0.3">
      <c r="C312" s="2"/>
      <c r="D312" s="2" t="s">
        <v>1907</v>
      </c>
      <c r="E312" s="3"/>
      <c r="F312" s="2" t="s">
        <v>1881</v>
      </c>
      <c r="G312" s="2" t="s">
        <v>1908</v>
      </c>
      <c r="H312" s="2" t="s">
        <v>1907</v>
      </c>
    </row>
    <row r="313" spans="3:8" x14ac:dyDescent="0.3">
      <c r="C313" s="2"/>
      <c r="D313" s="2" t="s">
        <v>1909</v>
      </c>
      <c r="E313" s="3"/>
      <c r="F313" s="2" t="s">
        <v>1881</v>
      </c>
      <c r="G313" s="2" t="s">
        <v>1910</v>
      </c>
      <c r="H313" s="2" t="s">
        <v>1909</v>
      </c>
    </row>
    <row r="314" spans="3:8" x14ac:dyDescent="0.3">
      <c r="C314" s="2"/>
      <c r="D314" s="2" t="s">
        <v>1911</v>
      </c>
      <c r="E314" s="3"/>
      <c r="F314" s="2" t="s">
        <v>1881</v>
      </c>
      <c r="G314" s="2" t="s">
        <v>1912</v>
      </c>
      <c r="H314" s="2" t="s">
        <v>1911</v>
      </c>
    </row>
    <row r="315" spans="3:8" x14ac:dyDescent="0.3">
      <c r="C315" s="2"/>
      <c r="D315" s="2" t="s">
        <v>1913</v>
      </c>
      <c r="E315" s="3"/>
      <c r="F315" s="2" t="s">
        <v>1881</v>
      </c>
      <c r="G315" s="2" t="s">
        <v>1914</v>
      </c>
      <c r="H315" s="2" t="s">
        <v>1913</v>
      </c>
    </row>
    <row r="316" spans="3:8" x14ac:dyDescent="0.3">
      <c r="C316" s="2"/>
      <c r="D316" s="2" t="s">
        <v>1915</v>
      </c>
      <c r="E316" s="3"/>
      <c r="F316" s="2" t="s">
        <v>1881</v>
      </c>
      <c r="G316" s="2" t="s">
        <v>1916</v>
      </c>
      <c r="H316" s="2" t="s">
        <v>1915</v>
      </c>
    </row>
    <row r="317" spans="3:8" x14ac:dyDescent="0.3">
      <c r="C317" s="2"/>
      <c r="D317" s="2" t="s">
        <v>1917</v>
      </c>
      <c r="E317" s="3"/>
      <c r="F317" s="2" t="s">
        <v>1881</v>
      </c>
      <c r="G317" s="2" t="s">
        <v>1918</v>
      </c>
      <c r="H317" s="2" t="s">
        <v>1917</v>
      </c>
    </row>
    <row r="318" spans="3:8" x14ac:dyDescent="0.3">
      <c r="C318" s="2"/>
      <c r="D318" s="2" t="s">
        <v>1919</v>
      </c>
      <c r="E318" s="3"/>
      <c r="F318" s="2" t="s">
        <v>1881</v>
      </c>
      <c r="G318" s="2" t="s">
        <v>1920</v>
      </c>
      <c r="H318" s="2" t="s">
        <v>1919</v>
      </c>
    </row>
    <row r="319" spans="3:8" x14ac:dyDescent="0.3">
      <c r="C319" s="2"/>
      <c r="D319" s="2" t="s">
        <v>1921</v>
      </c>
      <c r="E319" s="3"/>
      <c r="F319" s="2" t="s">
        <v>1881</v>
      </c>
      <c r="G319" s="2" t="s">
        <v>1922</v>
      </c>
      <c r="H319" s="2" t="s">
        <v>1921</v>
      </c>
    </row>
    <row r="320" spans="3:8" x14ac:dyDescent="0.3">
      <c r="C320" s="2"/>
      <c r="D320" s="2" t="s">
        <v>1923</v>
      </c>
      <c r="E320" s="3"/>
      <c r="F320" s="2" t="s">
        <v>1881</v>
      </c>
      <c r="G320" s="2" t="s">
        <v>1924</v>
      </c>
      <c r="H320" s="2" t="s">
        <v>1923</v>
      </c>
    </row>
    <row r="321" spans="3:8" x14ac:dyDescent="0.3">
      <c r="C321" s="2"/>
      <c r="D321" s="2" t="s">
        <v>1925</v>
      </c>
      <c r="E321" s="3"/>
      <c r="F321" s="2" t="s">
        <v>1881</v>
      </c>
      <c r="G321" s="2" t="s">
        <v>1926</v>
      </c>
      <c r="H321" s="2" t="s">
        <v>1925</v>
      </c>
    </row>
    <row r="322" spans="3:8" x14ac:dyDescent="0.3">
      <c r="C322" s="2"/>
      <c r="D322" s="2" t="s">
        <v>1927</v>
      </c>
      <c r="E322" s="3"/>
      <c r="F322" s="2" t="s">
        <v>1881</v>
      </c>
      <c r="G322" s="2" t="s">
        <v>1928</v>
      </c>
      <c r="H322" s="2" t="s">
        <v>1927</v>
      </c>
    </row>
    <row r="323" spans="3:8" x14ac:dyDescent="0.3">
      <c r="C323" s="2"/>
      <c r="D323" s="2" t="s">
        <v>1929</v>
      </c>
      <c r="E323" s="3"/>
      <c r="F323" s="2" t="s">
        <v>1881</v>
      </c>
      <c r="G323" s="2" t="s">
        <v>1930</v>
      </c>
      <c r="H323" s="2" t="s">
        <v>1929</v>
      </c>
    </row>
    <row r="324" spans="3:8" x14ac:dyDescent="0.3">
      <c r="C324" s="2"/>
      <c r="D324" s="2" t="s">
        <v>1931</v>
      </c>
      <c r="E324" s="3"/>
      <c r="F324" s="2" t="s">
        <v>1881</v>
      </c>
      <c r="G324" s="2" t="s">
        <v>1932</v>
      </c>
      <c r="H324" s="2" t="s">
        <v>1931</v>
      </c>
    </row>
    <row r="325" spans="3:8" x14ac:dyDescent="0.3">
      <c r="C325" s="2"/>
      <c r="D325" s="2" t="s">
        <v>1933</v>
      </c>
      <c r="E325" s="3"/>
      <c r="F325" s="2" t="s">
        <v>1881</v>
      </c>
      <c r="G325" s="2" t="s">
        <v>1934</v>
      </c>
      <c r="H325" s="2" t="s">
        <v>1933</v>
      </c>
    </row>
    <row r="326" spans="3:8" x14ac:dyDescent="0.3">
      <c r="C326" s="2"/>
      <c r="D326" s="2" t="s">
        <v>1935</v>
      </c>
      <c r="E326" s="3"/>
      <c r="F326" s="2" t="s">
        <v>1881</v>
      </c>
      <c r="G326" s="2" t="s">
        <v>1936</v>
      </c>
      <c r="H326" s="2" t="s">
        <v>1935</v>
      </c>
    </row>
    <row r="327" spans="3:8" x14ac:dyDescent="0.3">
      <c r="C327" s="2"/>
      <c r="D327" s="2" t="s">
        <v>1937</v>
      </c>
      <c r="E327" s="3"/>
      <c r="F327" s="2" t="s">
        <v>1881</v>
      </c>
      <c r="G327" s="2" t="s">
        <v>1938</v>
      </c>
      <c r="H327" s="2" t="s">
        <v>1937</v>
      </c>
    </row>
    <row r="328" spans="3:8" x14ac:dyDescent="0.3">
      <c r="C328" s="2"/>
      <c r="D328" s="2" t="s">
        <v>1939</v>
      </c>
      <c r="E328" s="3"/>
      <c r="F328" s="2" t="s">
        <v>1881</v>
      </c>
      <c r="G328" s="2" t="s">
        <v>1940</v>
      </c>
      <c r="H328" s="2" t="s">
        <v>1939</v>
      </c>
    </row>
    <row r="329" spans="3:8" x14ac:dyDescent="0.3">
      <c r="C329" s="2"/>
      <c r="D329" s="2" t="s">
        <v>1941</v>
      </c>
      <c r="E329" s="3"/>
      <c r="F329" s="2" t="s">
        <v>1881</v>
      </c>
      <c r="G329" s="2" t="s">
        <v>1942</v>
      </c>
      <c r="H329" s="2" t="s">
        <v>1941</v>
      </c>
    </row>
    <row r="330" spans="3:8" x14ac:dyDescent="0.3">
      <c r="C330" s="2"/>
      <c r="D330" s="2" t="s">
        <v>1943</v>
      </c>
      <c r="E330" s="3"/>
      <c r="F330" s="2" t="s">
        <v>1881</v>
      </c>
      <c r="G330" s="2" t="s">
        <v>1944</v>
      </c>
      <c r="H330" s="2" t="s">
        <v>1943</v>
      </c>
    </row>
    <row r="331" spans="3:8" x14ac:dyDescent="0.3">
      <c r="C331" s="2"/>
      <c r="D331" s="2" t="s">
        <v>1945</v>
      </c>
      <c r="E331" s="3"/>
      <c r="F331" s="2" t="s">
        <v>1881</v>
      </c>
      <c r="G331" s="2" t="s">
        <v>1946</v>
      </c>
      <c r="H331" s="2" t="s">
        <v>1945</v>
      </c>
    </row>
    <row r="332" spans="3:8" x14ac:dyDescent="0.3">
      <c r="C332" s="2"/>
      <c r="D332" s="2" t="s">
        <v>1947</v>
      </c>
      <c r="E332" s="3"/>
      <c r="F332" s="2" t="s">
        <v>1881</v>
      </c>
      <c r="G332" s="2" t="s">
        <v>1948</v>
      </c>
      <c r="H332" s="2" t="s">
        <v>1947</v>
      </c>
    </row>
    <row r="333" spans="3:8" x14ac:dyDescent="0.3">
      <c r="C333" s="2"/>
      <c r="D333" s="2" t="s">
        <v>1949</v>
      </c>
      <c r="E333" s="3"/>
      <c r="F333" s="2" t="s">
        <v>1881</v>
      </c>
      <c r="G333" s="2" t="s">
        <v>1950</v>
      </c>
      <c r="H333" s="2" t="s">
        <v>1949</v>
      </c>
    </row>
    <row r="334" spans="3:8" x14ac:dyDescent="0.3">
      <c r="C334" s="2"/>
      <c r="D334" s="2" t="s">
        <v>1951</v>
      </c>
      <c r="E334" s="3"/>
      <c r="F334" s="2" t="s">
        <v>1881</v>
      </c>
      <c r="G334" s="2" t="s">
        <v>1952</v>
      </c>
      <c r="H334" s="2" t="s">
        <v>1951</v>
      </c>
    </row>
    <row r="335" spans="3:8" x14ac:dyDescent="0.3">
      <c r="C335" s="2"/>
      <c r="D335" s="2" t="s">
        <v>1953</v>
      </c>
      <c r="E335" s="3"/>
      <c r="F335" s="2" t="s">
        <v>1881</v>
      </c>
      <c r="G335" s="2" t="s">
        <v>1954</v>
      </c>
      <c r="H335" s="2" t="s">
        <v>1953</v>
      </c>
    </row>
    <row r="336" spans="3:8" x14ac:dyDescent="0.3">
      <c r="C336" s="2"/>
      <c r="D336" s="2" t="s">
        <v>1955</v>
      </c>
      <c r="E336" s="3"/>
      <c r="F336" s="2" t="s">
        <v>1881</v>
      </c>
      <c r="G336" s="2" t="s">
        <v>1956</v>
      </c>
      <c r="H336" s="2" t="s">
        <v>1955</v>
      </c>
    </row>
    <row r="337" spans="3:8" x14ac:dyDescent="0.3">
      <c r="C337" s="2"/>
      <c r="D337" s="2" t="s">
        <v>1957</v>
      </c>
      <c r="E337" s="3"/>
      <c r="F337" s="2" t="s">
        <v>1881</v>
      </c>
      <c r="G337" s="2" t="s">
        <v>1958</v>
      </c>
      <c r="H337" s="2" t="s">
        <v>1957</v>
      </c>
    </row>
    <row r="338" spans="3:8" x14ac:dyDescent="0.3">
      <c r="C338" s="2"/>
      <c r="D338" s="2" t="s">
        <v>1959</v>
      </c>
      <c r="E338" s="3"/>
      <c r="F338" s="2" t="s">
        <v>1881</v>
      </c>
      <c r="G338" s="2" t="s">
        <v>1960</v>
      </c>
      <c r="H338" s="2" t="s">
        <v>1959</v>
      </c>
    </row>
    <row r="339" spans="3:8" x14ac:dyDescent="0.3">
      <c r="C339" s="2"/>
      <c r="D339" s="2" t="s">
        <v>1961</v>
      </c>
      <c r="E339" s="3"/>
      <c r="F339" s="2" t="s">
        <v>1881</v>
      </c>
      <c r="G339" s="2" t="s">
        <v>1962</v>
      </c>
      <c r="H339" s="2" t="s">
        <v>1961</v>
      </c>
    </row>
    <row r="340" spans="3:8" x14ac:dyDescent="0.3">
      <c r="C340" s="2"/>
      <c r="D340" s="2" t="s">
        <v>1963</v>
      </c>
      <c r="E340" s="3"/>
      <c r="F340" s="2" t="s">
        <v>1881</v>
      </c>
      <c r="G340" s="2" t="s">
        <v>1964</v>
      </c>
      <c r="H340" s="2" t="s">
        <v>1963</v>
      </c>
    </row>
    <row r="341" spans="3:8" x14ac:dyDescent="0.3">
      <c r="C341" s="2"/>
      <c r="D341" s="2" t="s">
        <v>1965</v>
      </c>
      <c r="E341" s="3"/>
      <c r="F341" s="2" t="s">
        <v>1881</v>
      </c>
      <c r="G341" s="2" t="s">
        <v>1966</v>
      </c>
      <c r="H341" s="2" t="s">
        <v>1965</v>
      </c>
    </row>
    <row r="342" spans="3:8" x14ac:dyDescent="0.3">
      <c r="C342" s="2"/>
      <c r="D342" s="2" t="s">
        <v>2214</v>
      </c>
      <c r="E342" s="3"/>
      <c r="F342" s="2" t="s">
        <v>1881</v>
      </c>
      <c r="G342" s="2" t="s">
        <v>2215</v>
      </c>
      <c r="H342" s="2" t="s">
        <v>2214</v>
      </c>
    </row>
    <row r="343" spans="3:8" x14ac:dyDescent="0.3">
      <c r="C343" s="2"/>
      <c r="D343" s="2" t="s">
        <v>2216</v>
      </c>
      <c r="E343" s="3"/>
      <c r="F343" s="2" t="s">
        <v>1881</v>
      </c>
      <c r="G343" s="2" t="s">
        <v>2217</v>
      </c>
      <c r="H343" s="2" t="s">
        <v>2216</v>
      </c>
    </row>
    <row r="344" spans="3:8" x14ac:dyDescent="0.3">
      <c r="C344" s="2"/>
      <c r="D344" s="2" t="s">
        <v>2218</v>
      </c>
      <c r="E344" s="3"/>
      <c r="F344" s="2" t="s">
        <v>1881</v>
      </c>
      <c r="G344" s="2" t="s">
        <v>2219</v>
      </c>
      <c r="H344" s="2" t="s">
        <v>2218</v>
      </c>
    </row>
    <row r="345" spans="3:8" x14ac:dyDescent="0.3">
      <c r="C345" s="2"/>
      <c r="D345" s="2" t="s">
        <v>1164</v>
      </c>
      <c r="E345" s="3"/>
      <c r="F345" s="2" t="s">
        <v>1165</v>
      </c>
      <c r="G345" s="2" t="s">
        <v>1166</v>
      </c>
      <c r="H345" s="2" t="s">
        <v>1164</v>
      </c>
    </row>
    <row r="346" spans="3:8" x14ac:dyDescent="0.3">
      <c r="C346" s="2"/>
      <c r="D346" s="2" t="s">
        <v>1167</v>
      </c>
      <c r="E346" s="3"/>
      <c r="F346" s="2" t="s">
        <v>1165</v>
      </c>
      <c r="G346" s="2" t="s">
        <v>1168</v>
      </c>
      <c r="H346" s="2" t="s">
        <v>1167</v>
      </c>
    </row>
    <row r="347" spans="3:8" x14ac:dyDescent="0.3">
      <c r="C347" s="2"/>
      <c r="D347" s="2" t="s">
        <v>1169</v>
      </c>
      <c r="E347" s="3"/>
      <c r="F347" s="2" t="s">
        <v>1165</v>
      </c>
      <c r="G347" s="2" t="s">
        <v>1170</v>
      </c>
      <c r="H347" s="2" t="s">
        <v>1169</v>
      </c>
    </row>
    <row r="348" spans="3:8" x14ac:dyDescent="0.3">
      <c r="C348" s="2"/>
      <c r="D348" s="2" t="s">
        <v>1171</v>
      </c>
      <c r="E348" s="3"/>
      <c r="F348" s="2" t="s">
        <v>1165</v>
      </c>
      <c r="G348" s="2" t="s">
        <v>1172</v>
      </c>
      <c r="H348" s="2" t="s">
        <v>1171</v>
      </c>
    </row>
    <row r="349" spans="3:8" x14ac:dyDescent="0.3">
      <c r="C349" s="2"/>
      <c r="D349" s="2" t="s">
        <v>1173</v>
      </c>
      <c r="E349" s="3"/>
      <c r="F349" s="2" t="s">
        <v>1165</v>
      </c>
      <c r="G349" s="2" t="s">
        <v>1174</v>
      </c>
      <c r="H349" s="2" t="s">
        <v>1173</v>
      </c>
    </row>
    <row r="350" spans="3:8" x14ac:dyDescent="0.3">
      <c r="C350" s="2"/>
      <c r="D350" s="2" t="s">
        <v>1175</v>
      </c>
      <c r="E350" s="3"/>
      <c r="F350" s="2" t="s">
        <v>1165</v>
      </c>
      <c r="G350" s="2" t="s">
        <v>1176</v>
      </c>
      <c r="H350" s="2" t="s">
        <v>1175</v>
      </c>
    </row>
    <row r="351" spans="3:8" x14ac:dyDescent="0.3">
      <c r="C351" s="2"/>
      <c r="D351" s="2" t="s">
        <v>1177</v>
      </c>
      <c r="E351" s="3"/>
      <c r="F351" s="2" t="s">
        <v>1165</v>
      </c>
      <c r="G351" s="2" t="s">
        <v>1178</v>
      </c>
      <c r="H351" s="2" t="s">
        <v>1177</v>
      </c>
    </row>
    <row r="352" spans="3:8" x14ac:dyDescent="0.3">
      <c r="C352" s="2"/>
      <c r="D352" s="2" t="s">
        <v>1179</v>
      </c>
      <c r="E352" s="3"/>
      <c r="F352" s="2" t="s">
        <v>1165</v>
      </c>
      <c r="G352" s="2" t="s">
        <v>1180</v>
      </c>
      <c r="H352" s="2" t="s">
        <v>1179</v>
      </c>
    </row>
    <row r="353" spans="1:8" x14ac:dyDescent="0.3">
      <c r="C353" s="2"/>
      <c r="D353" s="2" t="s">
        <v>1181</v>
      </c>
      <c r="E353" s="3"/>
      <c r="F353" s="2" t="s">
        <v>1165</v>
      </c>
      <c r="G353" s="2" t="s">
        <v>1182</v>
      </c>
      <c r="H353" s="2" t="s">
        <v>1181</v>
      </c>
    </row>
    <row r="354" spans="1:8" x14ac:dyDescent="0.3">
      <c r="C354" s="2"/>
      <c r="D354" s="2" t="s">
        <v>1183</v>
      </c>
      <c r="E354" s="3"/>
      <c r="F354" s="2" t="s">
        <v>1165</v>
      </c>
      <c r="G354" s="2" t="s">
        <v>1184</v>
      </c>
      <c r="H354" s="2" t="s">
        <v>1183</v>
      </c>
    </row>
    <row r="355" spans="1:8" x14ac:dyDescent="0.3">
      <c r="C355" s="2"/>
      <c r="D355" s="2" t="s">
        <v>1185</v>
      </c>
      <c r="E355" s="3"/>
      <c r="F355" s="2" t="s">
        <v>1165</v>
      </c>
      <c r="G355" s="2" t="s">
        <v>1186</v>
      </c>
      <c r="H355" s="2" t="s">
        <v>1185</v>
      </c>
    </row>
    <row r="356" spans="1:8" x14ac:dyDescent="0.3">
      <c r="C356" s="2"/>
      <c r="D356" s="2" t="s">
        <v>1187</v>
      </c>
      <c r="E356" s="3"/>
      <c r="F356" s="2" t="s">
        <v>1165</v>
      </c>
      <c r="G356" s="2" t="s">
        <v>1188</v>
      </c>
      <c r="H356" s="2" t="s">
        <v>1187</v>
      </c>
    </row>
    <row r="357" spans="1:8" x14ac:dyDescent="0.3">
      <c r="C357" s="2"/>
      <c r="D357" s="2" t="s">
        <v>1189</v>
      </c>
      <c r="E357" s="3"/>
      <c r="F357" s="2" t="s">
        <v>1165</v>
      </c>
      <c r="G357" s="2" t="s">
        <v>1190</v>
      </c>
      <c r="H357" s="2" t="s">
        <v>1189</v>
      </c>
    </row>
    <row r="358" spans="1:8" x14ac:dyDescent="0.3">
      <c r="C358" s="2"/>
      <c r="D358" s="2" t="s">
        <v>1191</v>
      </c>
      <c r="E358" s="3"/>
      <c r="F358" s="2" t="s">
        <v>1165</v>
      </c>
      <c r="G358" s="2" t="s">
        <v>1192</v>
      </c>
      <c r="H358" s="2" t="s">
        <v>1191</v>
      </c>
    </row>
    <row r="359" spans="1:8" x14ac:dyDescent="0.3">
      <c r="C359" s="2"/>
      <c r="D359" s="2" t="s">
        <v>1193</v>
      </c>
      <c r="E359" s="3"/>
      <c r="F359" s="2" t="s">
        <v>1165</v>
      </c>
      <c r="G359" s="2" t="s">
        <v>1194</v>
      </c>
      <c r="H359" s="2" t="s">
        <v>1193</v>
      </c>
    </row>
    <row r="360" spans="1:8" x14ac:dyDescent="0.3">
      <c r="C360" s="2"/>
      <c r="D360" s="2" t="s">
        <v>1195</v>
      </c>
      <c r="E360" s="3"/>
      <c r="F360" s="2" t="s">
        <v>1165</v>
      </c>
      <c r="G360" s="2" t="s">
        <v>1196</v>
      </c>
      <c r="H360" s="2" t="s">
        <v>1195</v>
      </c>
    </row>
    <row r="361" spans="1:8" x14ac:dyDescent="0.3">
      <c r="C361" s="2"/>
      <c r="D361" s="2" t="s">
        <v>1197</v>
      </c>
      <c r="E361" s="3"/>
      <c r="F361" s="2" t="s">
        <v>1165</v>
      </c>
      <c r="G361" s="2" t="s">
        <v>1198</v>
      </c>
      <c r="H361" s="2" t="s">
        <v>1197</v>
      </c>
    </row>
    <row r="362" spans="1:8" x14ac:dyDescent="0.3">
      <c r="C362" s="2"/>
      <c r="D362" s="2" t="s">
        <v>1199</v>
      </c>
      <c r="E362" s="3"/>
      <c r="F362" s="2" t="s">
        <v>1165</v>
      </c>
      <c r="G362" s="2" t="s">
        <v>1200</v>
      </c>
      <c r="H362" s="2" t="s">
        <v>1199</v>
      </c>
    </row>
    <row r="363" spans="1:8" x14ac:dyDescent="0.3">
      <c r="C363" s="2"/>
      <c r="D363" s="2" t="s">
        <v>23</v>
      </c>
      <c r="E363" s="3"/>
      <c r="F363" s="2" t="s">
        <v>24</v>
      </c>
      <c r="G363" s="2" t="s">
        <v>25</v>
      </c>
      <c r="H363" s="2" t="s">
        <v>23</v>
      </c>
    </row>
    <row r="364" spans="1:8" x14ac:dyDescent="0.3">
      <c r="A364" t="s">
        <v>2283</v>
      </c>
      <c r="C364" s="2"/>
      <c r="D364" s="2" t="s">
        <v>85</v>
      </c>
      <c r="E364" s="3"/>
      <c r="F364" s="2" t="s">
        <v>24</v>
      </c>
      <c r="G364" s="2" t="s">
        <v>86</v>
      </c>
      <c r="H364" s="2" t="s">
        <v>85</v>
      </c>
    </row>
    <row r="365" spans="1:8" x14ac:dyDescent="0.3">
      <c r="C365" s="2"/>
      <c r="D365" s="2" t="s">
        <v>1420</v>
      </c>
      <c r="E365" s="3"/>
      <c r="F365" s="2" t="s">
        <v>24</v>
      </c>
      <c r="G365" s="2" t="s">
        <v>1421</v>
      </c>
      <c r="H365" s="2" t="s">
        <v>1420</v>
      </c>
    </row>
    <row r="366" spans="1:8" x14ac:dyDescent="0.3">
      <c r="C366" s="2"/>
      <c r="D366" s="2" t="s">
        <v>1973</v>
      </c>
      <c r="E366" s="3"/>
      <c r="F366" s="2" t="s">
        <v>24</v>
      </c>
      <c r="G366" s="2" t="s">
        <v>1974</v>
      </c>
      <c r="H366" s="2" t="s">
        <v>1973</v>
      </c>
    </row>
    <row r="367" spans="1:8" x14ac:dyDescent="0.3">
      <c r="C367" s="2"/>
      <c r="D367" s="2" t="s">
        <v>178</v>
      </c>
      <c r="E367" s="3"/>
      <c r="F367" s="2" t="s">
        <v>179</v>
      </c>
      <c r="G367" s="2" t="s">
        <v>180</v>
      </c>
      <c r="H367" s="2" t="s">
        <v>178</v>
      </c>
    </row>
    <row r="368" spans="1:8" x14ac:dyDescent="0.3">
      <c r="C368" s="2"/>
      <c r="D368" s="2" t="s">
        <v>455</v>
      </c>
      <c r="E368" s="3"/>
      <c r="F368" s="2" t="s">
        <v>179</v>
      </c>
      <c r="G368" s="2" t="s">
        <v>456</v>
      </c>
      <c r="H368" s="2" t="s">
        <v>455</v>
      </c>
    </row>
    <row r="369" spans="3:8" x14ac:dyDescent="0.3">
      <c r="C369" s="2"/>
      <c r="D369" s="2" t="s">
        <v>457</v>
      </c>
      <c r="E369" s="3"/>
      <c r="F369" s="2" t="s">
        <v>179</v>
      </c>
      <c r="G369" s="2" t="s">
        <v>458</v>
      </c>
      <c r="H369" s="2" t="s">
        <v>457</v>
      </c>
    </row>
    <row r="370" spans="3:8" x14ac:dyDescent="0.3">
      <c r="C370" s="2"/>
      <c r="D370" s="2" t="s">
        <v>459</v>
      </c>
      <c r="E370" s="3"/>
      <c r="F370" s="2" t="s">
        <v>179</v>
      </c>
      <c r="G370" s="2" t="s">
        <v>460</v>
      </c>
      <c r="H370" s="2" t="s">
        <v>459</v>
      </c>
    </row>
    <row r="371" spans="3:8" x14ac:dyDescent="0.3">
      <c r="C371" s="2"/>
      <c r="D371" s="2" t="s">
        <v>461</v>
      </c>
      <c r="E371" s="3"/>
      <c r="F371" s="2" t="s">
        <v>179</v>
      </c>
      <c r="G371" s="2" t="s">
        <v>462</v>
      </c>
      <c r="H371" s="2" t="s">
        <v>461</v>
      </c>
    </row>
    <row r="372" spans="3:8" x14ac:dyDescent="0.3">
      <c r="C372" s="2"/>
      <c r="D372" s="2" t="s">
        <v>463</v>
      </c>
      <c r="E372" s="3"/>
      <c r="F372" s="2" t="s">
        <v>179</v>
      </c>
      <c r="G372" s="2" t="s">
        <v>464</v>
      </c>
      <c r="H372" s="2" t="s">
        <v>463</v>
      </c>
    </row>
    <row r="373" spans="3:8" x14ac:dyDescent="0.3">
      <c r="C373" s="2"/>
      <c r="D373" s="2" t="s">
        <v>668</v>
      </c>
      <c r="E373" s="3"/>
      <c r="F373" s="2" t="s">
        <v>179</v>
      </c>
      <c r="G373" s="2" t="s">
        <v>669</v>
      </c>
      <c r="H373" s="2" t="s">
        <v>668</v>
      </c>
    </row>
    <row r="374" spans="3:8" x14ac:dyDescent="0.3">
      <c r="C374" s="2"/>
      <c r="D374" s="2" t="s">
        <v>670</v>
      </c>
      <c r="E374" s="3"/>
      <c r="F374" s="2" t="s">
        <v>179</v>
      </c>
      <c r="G374" s="2" t="s">
        <v>671</v>
      </c>
      <c r="H374" s="2" t="s">
        <v>670</v>
      </c>
    </row>
    <row r="375" spans="3:8" x14ac:dyDescent="0.3">
      <c r="C375" s="2"/>
      <c r="D375" s="2" t="s">
        <v>672</v>
      </c>
      <c r="E375" s="3"/>
      <c r="F375" s="2" t="s">
        <v>179</v>
      </c>
      <c r="G375" s="2" t="s">
        <v>673</v>
      </c>
      <c r="H375" s="2" t="s">
        <v>672</v>
      </c>
    </row>
    <row r="376" spans="3:8" x14ac:dyDescent="0.3">
      <c r="C376" s="2"/>
      <c r="D376" s="2" t="s">
        <v>674</v>
      </c>
      <c r="E376" s="3"/>
      <c r="F376" s="2" t="s">
        <v>179</v>
      </c>
      <c r="G376" s="2" t="s">
        <v>675</v>
      </c>
      <c r="H376" s="2" t="s">
        <v>674</v>
      </c>
    </row>
    <row r="377" spans="3:8" x14ac:dyDescent="0.3">
      <c r="C377" s="2"/>
      <c r="D377" s="2" t="s">
        <v>676</v>
      </c>
      <c r="E377" s="3"/>
      <c r="F377" s="2" t="s">
        <v>179</v>
      </c>
      <c r="G377" s="2" t="s">
        <v>677</v>
      </c>
      <c r="H377" s="2" t="s">
        <v>676</v>
      </c>
    </row>
    <row r="378" spans="3:8" x14ac:dyDescent="0.3">
      <c r="C378" s="2"/>
      <c r="D378" s="2" t="s">
        <v>889</v>
      </c>
      <c r="E378" s="3"/>
      <c r="F378" s="2" t="s">
        <v>179</v>
      </c>
      <c r="G378" s="2" t="s">
        <v>890</v>
      </c>
      <c r="H378" s="2" t="s">
        <v>889</v>
      </c>
    </row>
    <row r="379" spans="3:8" x14ac:dyDescent="0.3">
      <c r="C379" s="2"/>
      <c r="D379" s="2" t="s">
        <v>891</v>
      </c>
      <c r="E379" s="3"/>
      <c r="F379" s="2" t="s">
        <v>179</v>
      </c>
      <c r="G379" s="2" t="s">
        <v>892</v>
      </c>
      <c r="H379" s="2" t="s">
        <v>891</v>
      </c>
    </row>
    <row r="380" spans="3:8" x14ac:dyDescent="0.3">
      <c r="C380" s="2"/>
      <c r="D380" s="2" t="s">
        <v>893</v>
      </c>
      <c r="E380" s="3"/>
      <c r="F380" s="2" t="s">
        <v>179</v>
      </c>
      <c r="G380" s="2" t="s">
        <v>894</v>
      </c>
      <c r="H380" s="2" t="s">
        <v>893</v>
      </c>
    </row>
    <row r="381" spans="3:8" x14ac:dyDescent="0.3">
      <c r="C381" s="2"/>
      <c r="D381" s="2" t="s">
        <v>895</v>
      </c>
      <c r="E381" s="3"/>
      <c r="F381" s="2" t="s">
        <v>179</v>
      </c>
      <c r="G381" s="2" t="s">
        <v>896</v>
      </c>
      <c r="H381" s="2" t="s">
        <v>895</v>
      </c>
    </row>
    <row r="382" spans="3:8" x14ac:dyDescent="0.3">
      <c r="C382" s="2"/>
      <c r="D382" s="2" t="s">
        <v>897</v>
      </c>
      <c r="E382" s="3"/>
      <c r="F382" s="2" t="s">
        <v>179</v>
      </c>
      <c r="G382" s="2" t="s">
        <v>898</v>
      </c>
      <c r="H382" s="2" t="s">
        <v>897</v>
      </c>
    </row>
    <row r="383" spans="3:8" x14ac:dyDescent="0.3">
      <c r="C383" s="2"/>
      <c r="D383" s="2" t="s">
        <v>899</v>
      </c>
      <c r="E383" s="3"/>
      <c r="F383" s="2" t="s">
        <v>179</v>
      </c>
      <c r="G383" s="2" t="s">
        <v>900</v>
      </c>
      <c r="H383" s="2" t="s">
        <v>899</v>
      </c>
    </row>
    <row r="384" spans="3:8" x14ac:dyDescent="0.3">
      <c r="C384" s="2"/>
      <c r="D384" s="2" t="s">
        <v>1023</v>
      </c>
      <c r="E384" s="3"/>
      <c r="F384" s="2" t="s">
        <v>179</v>
      </c>
      <c r="G384" s="2" t="s">
        <v>1024</v>
      </c>
      <c r="H384" s="2" t="s">
        <v>1023</v>
      </c>
    </row>
    <row r="385" spans="3:8" x14ac:dyDescent="0.3">
      <c r="C385" s="2"/>
      <c r="D385" s="2" t="s">
        <v>1025</v>
      </c>
      <c r="E385" s="3"/>
      <c r="F385" s="2" t="s">
        <v>179</v>
      </c>
      <c r="G385" s="2" t="s">
        <v>1026</v>
      </c>
      <c r="H385" s="2" t="s">
        <v>1025</v>
      </c>
    </row>
    <row r="386" spans="3:8" x14ac:dyDescent="0.3">
      <c r="C386" s="2"/>
      <c r="D386" s="2" t="s">
        <v>1027</v>
      </c>
      <c r="E386" s="3"/>
      <c r="F386" s="2" t="s">
        <v>179</v>
      </c>
      <c r="G386" s="2" t="s">
        <v>1028</v>
      </c>
      <c r="H386" s="2" t="s">
        <v>1027</v>
      </c>
    </row>
    <row r="387" spans="3:8" x14ac:dyDescent="0.3">
      <c r="C387" s="2"/>
      <c r="D387" s="2" t="s">
        <v>1055</v>
      </c>
      <c r="E387" s="3"/>
      <c r="F387" s="2" t="s">
        <v>179</v>
      </c>
      <c r="G387" s="2" t="s">
        <v>1056</v>
      </c>
      <c r="H387" s="2" t="s">
        <v>1055</v>
      </c>
    </row>
    <row r="388" spans="3:8" x14ac:dyDescent="0.3">
      <c r="C388" s="2"/>
      <c r="D388" s="2" t="s">
        <v>1057</v>
      </c>
      <c r="E388" s="3"/>
      <c r="F388" s="2" t="s">
        <v>179</v>
      </c>
      <c r="G388" s="2" t="s">
        <v>1058</v>
      </c>
      <c r="H388" s="2" t="s">
        <v>1057</v>
      </c>
    </row>
    <row r="389" spans="3:8" x14ac:dyDescent="0.3">
      <c r="C389" s="2"/>
      <c r="D389" s="2" t="s">
        <v>1059</v>
      </c>
      <c r="E389" s="3"/>
      <c r="F389" s="2" t="s">
        <v>179</v>
      </c>
      <c r="G389" s="2" t="s">
        <v>1060</v>
      </c>
      <c r="H389" s="2" t="s">
        <v>1059</v>
      </c>
    </row>
    <row r="390" spans="3:8" x14ac:dyDescent="0.3">
      <c r="C390" s="2"/>
      <c r="D390" s="2" t="s">
        <v>1061</v>
      </c>
      <c r="E390" s="3"/>
      <c r="F390" s="2" t="s">
        <v>179</v>
      </c>
      <c r="G390" s="2" t="s">
        <v>1062</v>
      </c>
      <c r="H390" s="2" t="s">
        <v>1061</v>
      </c>
    </row>
    <row r="391" spans="3:8" x14ac:dyDescent="0.3">
      <c r="C391" s="2"/>
      <c r="D391" s="2" t="s">
        <v>1063</v>
      </c>
      <c r="E391" s="3"/>
      <c r="F391" s="2" t="s">
        <v>179</v>
      </c>
      <c r="G391" s="2" t="s">
        <v>1064</v>
      </c>
      <c r="H391" s="2" t="s">
        <v>1063</v>
      </c>
    </row>
    <row r="392" spans="3:8" x14ac:dyDescent="0.3">
      <c r="C392" s="2"/>
      <c r="D392" s="2" t="s">
        <v>1402</v>
      </c>
      <c r="E392" s="3"/>
      <c r="F392" s="2" t="s">
        <v>179</v>
      </c>
      <c r="G392" s="2" t="s">
        <v>1403</v>
      </c>
      <c r="H392" s="2" t="s">
        <v>1402</v>
      </c>
    </row>
    <row r="393" spans="3:8" x14ac:dyDescent="0.3">
      <c r="C393" s="2"/>
      <c r="D393" s="2" t="s">
        <v>1404</v>
      </c>
      <c r="E393" s="3"/>
      <c r="F393" s="2" t="s">
        <v>179</v>
      </c>
      <c r="G393" s="2" t="s">
        <v>1405</v>
      </c>
      <c r="H393" s="2" t="s">
        <v>1404</v>
      </c>
    </row>
    <row r="394" spans="3:8" x14ac:dyDescent="0.3">
      <c r="C394" s="2"/>
      <c r="D394" s="2" t="s">
        <v>1406</v>
      </c>
      <c r="E394" s="3"/>
      <c r="F394" s="2" t="s">
        <v>179</v>
      </c>
      <c r="G394" s="2" t="s">
        <v>1407</v>
      </c>
      <c r="H394" s="2" t="s">
        <v>1406</v>
      </c>
    </row>
    <row r="395" spans="3:8" x14ac:dyDescent="0.3">
      <c r="C395" s="2"/>
      <c r="D395" s="2" t="s">
        <v>1408</v>
      </c>
      <c r="E395" s="3"/>
      <c r="F395" s="2" t="s">
        <v>179</v>
      </c>
      <c r="G395" s="2" t="s">
        <v>1409</v>
      </c>
      <c r="H395" s="2" t="s">
        <v>1408</v>
      </c>
    </row>
    <row r="396" spans="3:8" x14ac:dyDescent="0.3">
      <c r="C396" s="2"/>
      <c r="D396" s="2" t="s">
        <v>1410</v>
      </c>
      <c r="E396" s="3"/>
      <c r="F396" s="2" t="s">
        <v>179</v>
      </c>
      <c r="G396" s="2" t="s">
        <v>1411</v>
      </c>
      <c r="H396" s="2" t="s">
        <v>1410</v>
      </c>
    </row>
    <row r="397" spans="3:8" x14ac:dyDescent="0.3">
      <c r="C397" s="2"/>
      <c r="D397" s="2" t="s">
        <v>1443</v>
      </c>
      <c r="E397" s="3"/>
      <c r="F397" s="2" t="s">
        <v>179</v>
      </c>
      <c r="G397" s="2" t="s">
        <v>1444</v>
      </c>
      <c r="H397" s="2" t="s">
        <v>1443</v>
      </c>
    </row>
    <row r="398" spans="3:8" x14ac:dyDescent="0.3">
      <c r="C398" s="2"/>
      <c r="D398" s="2" t="s">
        <v>1445</v>
      </c>
      <c r="E398" s="3"/>
      <c r="F398" s="2" t="s">
        <v>179</v>
      </c>
      <c r="G398" s="2" t="s">
        <v>1446</v>
      </c>
      <c r="H398" s="2" t="s">
        <v>1445</v>
      </c>
    </row>
    <row r="399" spans="3:8" x14ac:dyDescent="0.3">
      <c r="C399" s="2"/>
      <c r="D399" s="2" t="s">
        <v>1447</v>
      </c>
      <c r="E399" s="3"/>
      <c r="F399" s="2" t="s">
        <v>179</v>
      </c>
      <c r="G399" s="2" t="s">
        <v>1448</v>
      </c>
      <c r="H399" s="2" t="s">
        <v>1447</v>
      </c>
    </row>
    <row r="400" spans="3:8" x14ac:dyDescent="0.3">
      <c r="C400" s="2"/>
      <c r="D400" s="2" t="s">
        <v>1467</v>
      </c>
      <c r="E400" s="3"/>
      <c r="F400" s="2" t="s">
        <v>179</v>
      </c>
      <c r="G400" s="2" t="s">
        <v>1468</v>
      </c>
      <c r="H400" s="2" t="s">
        <v>1467</v>
      </c>
    </row>
    <row r="401" spans="3:8" x14ac:dyDescent="0.3">
      <c r="C401" s="2"/>
      <c r="D401" s="2" t="s">
        <v>1469</v>
      </c>
      <c r="E401" s="3"/>
      <c r="F401" s="2" t="s">
        <v>179</v>
      </c>
      <c r="G401" s="2" t="s">
        <v>1470</v>
      </c>
      <c r="H401" s="2" t="s">
        <v>1469</v>
      </c>
    </row>
    <row r="402" spans="3:8" x14ac:dyDescent="0.3">
      <c r="C402" s="2"/>
      <c r="D402" s="2" t="s">
        <v>2166</v>
      </c>
      <c r="E402" s="3"/>
      <c r="F402" s="2" t="s">
        <v>179</v>
      </c>
      <c r="G402" s="2" t="s">
        <v>2167</v>
      </c>
      <c r="H402" s="2" t="s">
        <v>2166</v>
      </c>
    </row>
    <row r="403" spans="3:8" x14ac:dyDescent="0.3">
      <c r="C403" s="2"/>
      <c r="D403" s="2" t="s">
        <v>216</v>
      </c>
      <c r="E403" s="3"/>
      <c r="F403" s="2" t="s">
        <v>217</v>
      </c>
      <c r="G403" s="2" t="s">
        <v>218</v>
      </c>
      <c r="H403" s="2" t="s">
        <v>216</v>
      </c>
    </row>
    <row r="404" spans="3:8" x14ac:dyDescent="0.3">
      <c r="C404" s="2"/>
      <c r="D404" s="2" t="s">
        <v>219</v>
      </c>
      <c r="E404" s="3"/>
      <c r="F404" s="2" t="s">
        <v>217</v>
      </c>
      <c r="G404" s="2" t="s">
        <v>220</v>
      </c>
      <c r="H404" s="2" t="s">
        <v>219</v>
      </c>
    </row>
    <row r="405" spans="3:8" x14ac:dyDescent="0.3">
      <c r="C405" s="2"/>
      <c r="D405" s="2" t="s">
        <v>470</v>
      </c>
      <c r="E405" s="3"/>
      <c r="F405" s="2" t="s">
        <v>217</v>
      </c>
      <c r="G405" s="2" t="s">
        <v>471</v>
      </c>
      <c r="H405" s="2" t="s">
        <v>470</v>
      </c>
    </row>
    <row r="406" spans="3:8" x14ac:dyDescent="0.3">
      <c r="C406" s="2"/>
      <c r="D406" s="2" t="s">
        <v>472</v>
      </c>
      <c r="E406" s="3"/>
      <c r="F406" s="2" t="s">
        <v>217</v>
      </c>
      <c r="G406" s="2" t="s">
        <v>473</v>
      </c>
      <c r="H406" s="2" t="s">
        <v>472</v>
      </c>
    </row>
    <row r="407" spans="3:8" x14ac:dyDescent="0.3">
      <c r="C407" s="2"/>
      <c r="D407" s="2" t="s">
        <v>474</v>
      </c>
      <c r="E407" s="3"/>
      <c r="F407" s="2" t="s">
        <v>217</v>
      </c>
      <c r="G407" s="2" t="s">
        <v>475</v>
      </c>
      <c r="H407" s="2" t="s">
        <v>474</v>
      </c>
    </row>
    <row r="408" spans="3:8" x14ac:dyDescent="0.3">
      <c r="C408" s="2"/>
      <c r="D408" s="2" t="s">
        <v>476</v>
      </c>
      <c r="E408" s="3"/>
      <c r="F408" s="2" t="s">
        <v>217</v>
      </c>
      <c r="G408" s="2" t="s">
        <v>477</v>
      </c>
      <c r="H408" s="2" t="s">
        <v>476</v>
      </c>
    </row>
    <row r="409" spans="3:8" x14ac:dyDescent="0.3">
      <c r="C409" s="2"/>
      <c r="D409" s="2" t="s">
        <v>478</v>
      </c>
      <c r="E409" s="3"/>
      <c r="F409" s="2" t="s">
        <v>217</v>
      </c>
      <c r="G409" s="2" t="s">
        <v>479</v>
      </c>
      <c r="H409" s="2" t="s">
        <v>478</v>
      </c>
    </row>
    <row r="410" spans="3:8" x14ac:dyDescent="0.3">
      <c r="C410" s="2"/>
      <c r="D410" s="2" t="s">
        <v>518</v>
      </c>
      <c r="E410" s="3"/>
      <c r="F410" s="2" t="s">
        <v>217</v>
      </c>
      <c r="G410" s="2" t="s">
        <v>519</v>
      </c>
      <c r="H410" s="2" t="s">
        <v>518</v>
      </c>
    </row>
    <row r="411" spans="3:8" x14ac:dyDescent="0.3">
      <c r="C411" s="2"/>
      <c r="D411" s="2" t="s">
        <v>520</v>
      </c>
      <c r="E411" s="3"/>
      <c r="F411" s="2" t="s">
        <v>217</v>
      </c>
      <c r="G411" s="2" t="s">
        <v>521</v>
      </c>
      <c r="H411" s="2" t="s">
        <v>520</v>
      </c>
    </row>
    <row r="412" spans="3:8" x14ac:dyDescent="0.3">
      <c r="C412" s="2"/>
      <c r="D412" s="2" t="s">
        <v>522</v>
      </c>
      <c r="E412" s="3"/>
      <c r="F412" s="2" t="s">
        <v>217</v>
      </c>
      <c r="G412" s="2" t="s">
        <v>523</v>
      </c>
      <c r="H412" s="2" t="s">
        <v>522</v>
      </c>
    </row>
    <row r="413" spans="3:8" x14ac:dyDescent="0.3">
      <c r="C413" s="2"/>
      <c r="D413" s="2" t="s">
        <v>524</v>
      </c>
      <c r="E413" s="3"/>
      <c r="F413" s="2" t="s">
        <v>217</v>
      </c>
      <c r="G413" s="2" t="s">
        <v>525</v>
      </c>
      <c r="H413" s="2" t="s">
        <v>524</v>
      </c>
    </row>
    <row r="414" spans="3:8" x14ac:dyDescent="0.3">
      <c r="C414" s="2"/>
      <c r="D414" s="2" t="s">
        <v>526</v>
      </c>
      <c r="E414" s="3"/>
      <c r="F414" s="2" t="s">
        <v>217</v>
      </c>
      <c r="G414" s="2" t="s">
        <v>527</v>
      </c>
      <c r="H414" s="2" t="s">
        <v>526</v>
      </c>
    </row>
    <row r="415" spans="3:8" x14ac:dyDescent="0.3">
      <c r="C415" s="2"/>
      <c r="D415" s="2" t="s">
        <v>542</v>
      </c>
      <c r="E415" s="3"/>
      <c r="F415" s="2" t="s">
        <v>217</v>
      </c>
      <c r="G415" s="2" t="s">
        <v>543</v>
      </c>
      <c r="H415" s="2" t="s">
        <v>542</v>
      </c>
    </row>
    <row r="416" spans="3:8" x14ac:dyDescent="0.3">
      <c r="C416" s="2"/>
      <c r="D416" s="2" t="s">
        <v>544</v>
      </c>
      <c r="E416" s="3"/>
      <c r="F416" s="2" t="s">
        <v>217</v>
      </c>
      <c r="G416" s="2" t="s">
        <v>545</v>
      </c>
      <c r="H416" s="2" t="s">
        <v>544</v>
      </c>
    </row>
    <row r="417" spans="3:8" x14ac:dyDescent="0.3">
      <c r="C417" s="2"/>
      <c r="D417" s="2" t="s">
        <v>1031</v>
      </c>
      <c r="E417" s="3"/>
      <c r="F417" s="2" t="s">
        <v>217</v>
      </c>
      <c r="G417" s="2" t="s">
        <v>1032</v>
      </c>
      <c r="H417" s="2" t="s">
        <v>1031</v>
      </c>
    </row>
    <row r="418" spans="3:8" x14ac:dyDescent="0.3">
      <c r="C418" s="2"/>
      <c r="D418" s="2" t="s">
        <v>1033</v>
      </c>
      <c r="E418" s="3"/>
      <c r="F418" s="2" t="s">
        <v>217</v>
      </c>
      <c r="G418" s="2" t="s">
        <v>1034</v>
      </c>
      <c r="H418" s="2" t="s">
        <v>1033</v>
      </c>
    </row>
    <row r="419" spans="3:8" x14ac:dyDescent="0.3">
      <c r="C419" s="2"/>
      <c r="D419" s="2" t="s">
        <v>1065</v>
      </c>
      <c r="E419" s="3"/>
      <c r="F419" s="2" t="s">
        <v>217</v>
      </c>
      <c r="G419" s="2" t="s">
        <v>1066</v>
      </c>
      <c r="H419" s="2" t="s">
        <v>1065</v>
      </c>
    </row>
    <row r="420" spans="3:8" x14ac:dyDescent="0.3">
      <c r="C420" s="2"/>
      <c r="D420" s="2" t="s">
        <v>1067</v>
      </c>
      <c r="E420" s="3"/>
      <c r="F420" s="2" t="s">
        <v>217</v>
      </c>
      <c r="G420" s="2" t="s">
        <v>1068</v>
      </c>
      <c r="H420" s="2" t="s">
        <v>1067</v>
      </c>
    </row>
    <row r="421" spans="3:8" x14ac:dyDescent="0.3">
      <c r="C421" s="2"/>
      <c r="D421" s="2" t="s">
        <v>1069</v>
      </c>
      <c r="E421" s="3"/>
      <c r="F421" s="2" t="s">
        <v>217</v>
      </c>
      <c r="G421" s="2" t="s">
        <v>1070</v>
      </c>
      <c r="H421" s="2" t="s">
        <v>1069</v>
      </c>
    </row>
    <row r="422" spans="3:8" x14ac:dyDescent="0.3">
      <c r="C422" s="2"/>
      <c r="D422" s="2" t="s">
        <v>1073</v>
      </c>
      <c r="E422" s="3"/>
      <c r="F422" s="2" t="s">
        <v>217</v>
      </c>
      <c r="G422" s="2" t="s">
        <v>1074</v>
      </c>
      <c r="H422" s="2" t="s">
        <v>1073</v>
      </c>
    </row>
    <row r="423" spans="3:8" x14ac:dyDescent="0.3">
      <c r="C423" s="2"/>
      <c r="D423" s="2" t="s">
        <v>1075</v>
      </c>
      <c r="E423" s="3"/>
      <c r="F423" s="2" t="s">
        <v>217</v>
      </c>
      <c r="G423" s="2" t="s">
        <v>1076</v>
      </c>
      <c r="H423" s="2" t="s">
        <v>1075</v>
      </c>
    </row>
    <row r="424" spans="3:8" x14ac:dyDescent="0.3">
      <c r="C424" s="2"/>
      <c r="D424" s="2" t="s">
        <v>1077</v>
      </c>
      <c r="E424" s="3"/>
      <c r="F424" s="2" t="s">
        <v>217</v>
      </c>
      <c r="G424" s="2" t="s">
        <v>1078</v>
      </c>
      <c r="H424" s="2" t="s">
        <v>1077</v>
      </c>
    </row>
    <row r="425" spans="3:8" x14ac:dyDescent="0.3">
      <c r="C425" s="2"/>
      <c r="D425" s="2" t="s">
        <v>1079</v>
      </c>
      <c r="E425" s="3"/>
      <c r="F425" s="2" t="s">
        <v>217</v>
      </c>
      <c r="G425" s="2" t="s">
        <v>1080</v>
      </c>
      <c r="H425" s="2" t="s">
        <v>1079</v>
      </c>
    </row>
    <row r="426" spans="3:8" x14ac:dyDescent="0.3">
      <c r="C426" s="2"/>
      <c r="D426" s="2" t="s">
        <v>1081</v>
      </c>
      <c r="E426" s="3"/>
      <c r="F426" s="2" t="s">
        <v>217</v>
      </c>
      <c r="G426" s="2" t="s">
        <v>1082</v>
      </c>
      <c r="H426" s="2" t="s">
        <v>1081</v>
      </c>
    </row>
    <row r="427" spans="3:8" x14ac:dyDescent="0.3">
      <c r="C427" s="2"/>
      <c r="D427" s="2" t="s">
        <v>1087</v>
      </c>
      <c r="E427" s="3"/>
      <c r="F427" s="2" t="s">
        <v>217</v>
      </c>
      <c r="G427" s="2" t="s">
        <v>1088</v>
      </c>
      <c r="H427" s="2" t="s">
        <v>1087</v>
      </c>
    </row>
    <row r="428" spans="3:8" x14ac:dyDescent="0.3">
      <c r="C428" s="2"/>
      <c r="D428" s="2" t="s">
        <v>1089</v>
      </c>
      <c r="E428" s="3"/>
      <c r="F428" s="2" t="s">
        <v>217</v>
      </c>
      <c r="G428" s="2" t="s">
        <v>1090</v>
      </c>
      <c r="H428" s="2" t="s">
        <v>1089</v>
      </c>
    </row>
    <row r="429" spans="3:8" x14ac:dyDescent="0.3">
      <c r="C429" s="2"/>
      <c r="D429" s="2" t="s">
        <v>1093</v>
      </c>
      <c r="E429" s="3"/>
      <c r="F429" s="2" t="s">
        <v>217</v>
      </c>
      <c r="G429" s="2" t="s">
        <v>1094</v>
      </c>
      <c r="H429" s="2" t="s">
        <v>1093</v>
      </c>
    </row>
    <row r="430" spans="3:8" x14ac:dyDescent="0.3">
      <c r="C430" s="2"/>
      <c r="D430" s="2" t="s">
        <v>1095</v>
      </c>
      <c r="E430" s="3"/>
      <c r="F430" s="2" t="s">
        <v>217</v>
      </c>
      <c r="G430" s="2" t="s">
        <v>1096</v>
      </c>
      <c r="H430" s="2" t="s">
        <v>1095</v>
      </c>
    </row>
    <row r="431" spans="3:8" x14ac:dyDescent="0.3">
      <c r="C431" s="2"/>
      <c r="D431" s="2" t="s">
        <v>1097</v>
      </c>
      <c r="E431" s="3"/>
      <c r="F431" s="2" t="s">
        <v>217</v>
      </c>
      <c r="G431" s="2" t="s">
        <v>1098</v>
      </c>
      <c r="H431" s="2" t="s">
        <v>1097</v>
      </c>
    </row>
    <row r="432" spans="3:8" x14ac:dyDescent="0.3">
      <c r="C432" s="2"/>
      <c r="D432" s="2" t="s">
        <v>1412</v>
      </c>
      <c r="E432" s="3"/>
      <c r="F432" s="2" t="s">
        <v>217</v>
      </c>
      <c r="G432" s="2" t="s">
        <v>1413</v>
      </c>
      <c r="H432" s="2" t="s">
        <v>1412</v>
      </c>
    </row>
    <row r="433" spans="3:8" x14ac:dyDescent="0.3">
      <c r="C433" s="2"/>
      <c r="D433" s="2" t="s">
        <v>1414</v>
      </c>
      <c r="E433" s="3"/>
      <c r="F433" s="2" t="s">
        <v>217</v>
      </c>
      <c r="G433" s="2" t="s">
        <v>1415</v>
      </c>
      <c r="H433" s="2" t="s">
        <v>1414</v>
      </c>
    </row>
    <row r="434" spans="3:8" x14ac:dyDescent="0.3">
      <c r="C434" s="2"/>
      <c r="D434" s="2" t="s">
        <v>1416</v>
      </c>
      <c r="E434" s="3"/>
      <c r="F434" s="2" t="s">
        <v>217</v>
      </c>
      <c r="G434" s="2" t="s">
        <v>1417</v>
      </c>
      <c r="H434" s="2" t="s">
        <v>1416</v>
      </c>
    </row>
    <row r="435" spans="3:8" x14ac:dyDescent="0.3">
      <c r="C435" s="2"/>
      <c r="D435" s="2" t="s">
        <v>1418</v>
      </c>
      <c r="E435" s="3"/>
      <c r="F435" s="2" t="s">
        <v>217</v>
      </c>
      <c r="G435" s="2" t="s">
        <v>1419</v>
      </c>
      <c r="H435" s="2" t="s">
        <v>1418</v>
      </c>
    </row>
    <row r="436" spans="3:8" x14ac:dyDescent="0.3">
      <c r="C436" s="2"/>
      <c r="D436" s="2" t="s">
        <v>1637</v>
      </c>
      <c r="E436" s="3"/>
      <c r="F436" s="2" t="s">
        <v>217</v>
      </c>
      <c r="G436" s="2" t="s">
        <v>1638</v>
      </c>
      <c r="H436" s="2" t="s">
        <v>1637</v>
      </c>
    </row>
    <row r="437" spans="3:8" x14ac:dyDescent="0.3">
      <c r="C437" s="2"/>
      <c r="D437" s="2" t="s">
        <v>1639</v>
      </c>
      <c r="E437" s="3"/>
      <c r="F437" s="2" t="s">
        <v>217</v>
      </c>
      <c r="G437" s="2" t="s">
        <v>1640</v>
      </c>
      <c r="H437" s="2" t="s">
        <v>1639</v>
      </c>
    </row>
    <row r="438" spans="3:8" x14ac:dyDescent="0.3">
      <c r="C438" s="2"/>
      <c r="D438" s="2" t="s">
        <v>1787</v>
      </c>
      <c r="E438" s="3"/>
      <c r="F438" s="2" t="s">
        <v>217</v>
      </c>
      <c r="G438" s="2" t="s">
        <v>1788</v>
      </c>
      <c r="H438" s="2" t="s">
        <v>1787</v>
      </c>
    </row>
    <row r="439" spans="3:8" x14ac:dyDescent="0.3">
      <c r="C439" s="2"/>
      <c r="D439" s="2" t="s">
        <v>1789</v>
      </c>
      <c r="E439" s="3"/>
      <c r="F439" s="2" t="s">
        <v>217</v>
      </c>
      <c r="G439" s="2" t="s">
        <v>1790</v>
      </c>
      <c r="H439" s="2" t="s">
        <v>1789</v>
      </c>
    </row>
    <row r="440" spans="3:8" x14ac:dyDescent="0.3">
      <c r="C440" s="2"/>
      <c r="D440" s="2" t="s">
        <v>2025</v>
      </c>
      <c r="E440" s="3"/>
      <c r="F440" s="2" t="s">
        <v>217</v>
      </c>
      <c r="G440" s="2" t="s">
        <v>2026</v>
      </c>
      <c r="H440" s="2" t="s">
        <v>2025</v>
      </c>
    </row>
    <row r="441" spans="3:8" x14ac:dyDescent="0.3">
      <c r="C441" s="2"/>
      <c r="D441" s="2" t="s">
        <v>2027</v>
      </c>
      <c r="E441" s="3"/>
      <c r="F441" s="2" t="s">
        <v>217</v>
      </c>
      <c r="G441" s="2" t="s">
        <v>2028</v>
      </c>
      <c r="H441" s="2" t="s">
        <v>2027</v>
      </c>
    </row>
    <row r="442" spans="3:8" x14ac:dyDescent="0.3">
      <c r="C442" s="2"/>
      <c r="D442" s="2" t="s">
        <v>2080</v>
      </c>
      <c r="E442" s="3"/>
      <c r="F442" s="2" t="s">
        <v>217</v>
      </c>
      <c r="G442" s="2" t="s">
        <v>2081</v>
      </c>
      <c r="H442" s="2" t="s">
        <v>2080</v>
      </c>
    </row>
    <row r="443" spans="3:8" x14ac:dyDescent="0.3">
      <c r="C443" s="2"/>
      <c r="D443" s="2" t="s">
        <v>2082</v>
      </c>
      <c r="E443" s="3"/>
      <c r="F443" s="2" t="s">
        <v>217</v>
      </c>
      <c r="G443" s="2" t="s">
        <v>2083</v>
      </c>
      <c r="H443" s="2" t="s">
        <v>2082</v>
      </c>
    </row>
    <row r="444" spans="3:8" x14ac:dyDescent="0.3">
      <c r="C444" s="2"/>
      <c r="D444" s="2" t="s">
        <v>2118</v>
      </c>
      <c r="E444" s="3"/>
      <c r="F444" s="2" t="s">
        <v>217</v>
      </c>
      <c r="G444" s="2" t="s">
        <v>2119</v>
      </c>
      <c r="H444" s="2" t="s">
        <v>2118</v>
      </c>
    </row>
    <row r="445" spans="3:8" x14ac:dyDescent="0.3">
      <c r="C445" s="2"/>
      <c r="D445" s="2" t="s">
        <v>2148</v>
      </c>
      <c r="E445" s="3"/>
      <c r="F445" s="2" t="s">
        <v>217</v>
      </c>
      <c r="G445" s="2" t="s">
        <v>2149</v>
      </c>
      <c r="H445" s="2" t="s">
        <v>2148</v>
      </c>
    </row>
    <row r="446" spans="3:8" x14ac:dyDescent="0.3">
      <c r="C446" s="2"/>
      <c r="D446" s="2" t="s">
        <v>2162</v>
      </c>
      <c r="E446" s="3"/>
      <c r="F446" s="2" t="s">
        <v>217</v>
      </c>
      <c r="G446" s="2" t="s">
        <v>2163</v>
      </c>
      <c r="H446" s="2" t="s">
        <v>2162</v>
      </c>
    </row>
    <row r="447" spans="3:8" x14ac:dyDescent="0.3">
      <c r="C447" s="2"/>
      <c r="D447" s="2" t="s">
        <v>2164</v>
      </c>
      <c r="E447" s="3"/>
      <c r="F447" s="2" t="s">
        <v>217</v>
      </c>
      <c r="G447" s="2" t="s">
        <v>2165</v>
      </c>
      <c r="H447" s="2" t="s">
        <v>2164</v>
      </c>
    </row>
    <row r="448" spans="3:8" x14ac:dyDescent="0.3">
      <c r="C448" s="2"/>
      <c r="D448" s="2" t="s">
        <v>2191</v>
      </c>
      <c r="E448" s="3"/>
      <c r="F448" s="2" t="s">
        <v>217</v>
      </c>
      <c r="G448" s="2" t="s">
        <v>2192</v>
      </c>
      <c r="H448" s="2" t="s">
        <v>2191</v>
      </c>
    </row>
    <row r="449" spans="3:8" x14ac:dyDescent="0.3">
      <c r="C449" s="2"/>
      <c r="D449" s="2" t="s">
        <v>2195</v>
      </c>
      <c r="E449" s="3"/>
      <c r="F449" s="2" t="s">
        <v>217</v>
      </c>
      <c r="G449" s="2" t="s">
        <v>2196</v>
      </c>
      <c r="H449" s="2" t="s">
        <v>2195</v>
      </c>
    </row>
    <row r="450" spans="3:8" x14ac:dyDescent="0.3">
      <c r="C450" s="2"/>
      <c r="D450" s="2" t="s">
        <v>2222</v>
      </c>
      <c r="E450" s="3"/>
      <c r="F450" s="2" t="s">
        <v>217</v>
      </c>
      <c r="G450" s="2" t="s">
        <v>2223</v>
      </c>
      <c r="H450" s="2" t="s">
        <v>2222</v>
      </c>
    </row>
    <row r="451" spans="3:8" x14ac:dyDescent="0.3">
      <c r="C451" s="2"/>
      <c r="D451" s="2" t="s">
        <v>2232</v>
      </c>
      <c r="E451" s="3"/>
      <c r="F451" s="2" t="s">
        <v>217</v>
      </c>
      <c r="G451" s="2" t="s">
        <v>2233</v>
      </c>
      <c r="H451" s="2" t="s">
        <v>2232</v>
      </c>
    </row>
    <row r="452" spans="3:8" x14ac:dyDescent="0.3">
      <c r="C452" s="2"/>
      <c r="D452" s="2" t="s">
        <v>860</v>
      </c>
      <c r="E452" s="3"/>
      <c r="F452" s="2" t="s">
        <v>861</v>
      </c>
      <c r="G452" s="2" t="s">
        <v>862</v>
      </c>
      <c r="H452" s="2" t="s">
        <v>860</v>
      </c>
    </row>
    <row r="453" spans="3:8" x14ac:dyDescent="0.3">
      <c r="C453" s="2"/>
      <c r="D453" s="2" t="s">
        <v>863</v>
      </c>
      <c r="E453" s="3"/>
      <c r="F453" s="2" t="s">
        <v>861</v>
      </c>
      <c r="G453" s="2" t="s">
        <v>864</v>
      </c>
      <c r="H453" s="2" t="s">
        <v>863</v>
      </c>
    </row>
    <row r="454" spans="3:8" x14ac:dyDescent="0.3">
      <c r="C454" s="2"/>
      <c r="D454" s="2" t="s">
        <v>1127</v>
      </c>
      <c r="E454" s="3"/>
      <c r="F454" s="2" t="s">
        <v>861</v>
      </c>
      <c r="G454" s="2" t="s">
        <v>1128</v>
      </c>
      <c r="H454" s="2" t="s">
        <v>1127</v>
      </c>
    </row>
    <row r="455" spans="3:8" x14ac:dyDescent="0.3">
      <c r="C455" s="2"/>
      <c r="D455" s="2" t="s">
        <v>1129</v>
      </c>
      <c r="E455" s="3"/>
      <c r="F455" s="2" t="s">
        <v>861</v>
      </c>
      <c r="G455" s="2" t="s">
        <v>1130</v>
      </c>
      <c r="H455" s="2" t="s">
        <v>1129</v>
      </c>
    </row>
    <row r="456" spans="3:8" x14ac:dyDescent="0.3">
      <c r="C456" s="2"/>
      <c r="D456" s="2" t="s">
        <v>1131</v>
      </c>
      <c r="E456" s="3"/>
      <c r="F456" s="2" t="s">
        <v>861</v>
      </c>
      <c r="G456" s="2" t="s">
        <v>1132</v>
      </c>
      <c r="H456" s="2" t="s">
        <v>1131</v>
      </c>
    </row>
    <row r="457" spans="3:8" x14ac:dyDescent="0.3">
      <c r="C457" s="2"/>
      <c r="D457" s="2" t="s">
        <v>1479</v>
      </c>
      <c r="E457" s="3"/>
      <c r="F457" s="2" t="s">
        <v>861</v>
      </c>
      <c r="G457" s="2" t="s">
        <v>1480</v>
      </c>
      <c r="H457" s="2" t="s">
        <v>1479</v>
      </c>
    </row>
    <row r="458" spans="3:8" x14ac:dyDescent="0.3">
      <c r="C458" s="2"/>
      <c r="D458" s="2" t="s">
        <v>1481</v>
      </c>
      <c r="E458" s="3"/>
      <c r="F458" s="2" t="s">
        <v>861</v>
      </c>
      <c r="G458" s="2" t="s">
        <v>1482</v>
      </c>
      <c r="H458" s="2" t="s">
        <v>1481</v>
      </c>
    </row>
    <row r="459" spans="3:8" x14ac:dyDescent="0.3">
      <c r="C459" s="2"/>
      <c r="D459" s="2" t="s">
        <v>1735</v>
      </c>
      <c r="E459" s="3"/>
      <c r="F459" s="2" t="s">
        <v>861</v>
      </c>
      <c r="G459" s="2" t="s">
        <v>1736</v>
      </c>
      <c r="H459" s="2" t="s">
        <v>1735</v>
      </c>
    </row>
    <row r="460" spans="3:8" x14ac:dyDescent="0.3">
      <c r="C460" s="2"/>
      <c r="D460" s="2" t="s">
        <v>1737</v>
      </c>
      <c r="E460" s="3"/>
      <c r="F460" s="2" t="s">
        <v>861</v>
      </c>
      <c r="G460" s="2" t="s">
        <v>1738</v>
      </c>
      <c r="H460" s="2" t="s">
        <v>1737</v>
      </c>
    </row>
    <row r="461" spans="3:8" x14ac:dyDescent="0.3">
      <c r="C461" s="2"/>
      <c r="D461" s="2" t="s">
        <v>1739</v>
      </c>
      <c r="E461" s="3"/>
      <c r="F461" s="2" t="s">
        <v>861</v>
      </c>
      <c r="G461" s="2" t="s">
        <v>1740</v>
      </c>
      <c r="H461" s="2" t="s">
        <v>1739</v>
      </c>
    </row>
    <row r="462" spans="3:8" x14ac:dyDescent="0.3">
      <c r="C462" s="2"/>
      <c r="D462" s="2" t="s">
        <v>1741</v>
      </c>
      <c r="E462" s="3"/>
      <c r="F462" s="2" t="s">
        <v>861</v>
      </c>
      <c r="G462" s="2" t="s">
        <v>1742</v>
      </c>
      <c r="H462" s="2" t="s">
        <v>1741</v>
      </c>
    </row>
    <row r="463" spans="3:8" x14ac:dyDescent="0.3">
      <c r="C463" s="2"/>
      <c r="D463" s="2" t="s">
        <v>1743</v>
      </c>
      <c r="E463" s="3"/>
      <c r="F463" s="2" t="s">
        <v>861</v>
      </c>
      <c r="G463" s="2" t="s">
        <v>1744</v>
      </c>
      <c r="H463" s="2" t="s">
        <v>1743</v>
      </c>
    </row>
    <row r="464" spans="3:8" x14ac:dyDescent="0.3">
      <c r="C464" s="2"/>
      <c r="D464" s="2" t="s">
        <v>2142</v>
      </c>
      <c r="E464" s="3"/>
      <c r="F464" s="2" t="s">
        <v>861</v>
      </c>
      <c r="G464" s="2" t="s">
        <v>2143</v>
      </c>
      <c r="H464" s="2" t="s">
        <v>2142</v>
      </c>
    </row>
    <row r="465" spans="3:8" x14ac:dyDescent="0.3">
      <c r="C465" s="2"/>
      <c r="D465" s="2" t="s">
        <v>2171</v>
      </c>
      <c r="E465" s="3"/>
      <c r="F465" s="2" t="s">
        <v>861</v>
      </c>
      <c r="G465" s="2" t="s">
        <v>2172</v>
      </c>
      <c r="H465" s="2" t="s">
        <v>2171</v>
      </c>
    </row>
    <row r="466" spans="3:8" x14ac:dyDescent="0.3">
      <c r="C466" s="2"/>
      <c r="D466" s="2" t="s">
        <v>792</v>
      </c>
      <c r="E466" s="3"/>
      <c r="F466" s="2" t="s">
        <v>793</v>
      </c>
      <c r="G466" s="2" t="s">
        <v>794</v>
      </c>
      <c r="H466" s="2" t="s">
        <v>792</v>
      </c>
    </row>
    <row r="467" spans="3:8" x14ac:dyDescent="0.3">
      <c r="C467" s="2"/>
      <c r="D467" s="2" t="s">
        <v>867</v>
      </c>
      <c r="E467" s="3"/>
      <c r="F467" s="2" t="s">
        <v>793</v>
      </c>
      <c r="G467" s="2" t="s">
        <v>868</v>
      </c>
      <c r="H467" s="2" t="s">
        <v>867</v>
      </c>
    </row>
    <row r="468" spans="3:8" x14ac:dyDescent="0.3">
      <c r="C468" s="2"/>
      <c r="D468" s="2" t="s">
        <v>869</v>
      </c>
      <c r="E468" s="3"/>
      <c r="F468" s="2" t="s">
        <v>793</v>
      </c>
      <c r="G468" s="2" t="s">
        <v>870</v>
      </c>
      <c r="H468" s="2" t="s">
        <v>869</v>
      </c>
    </row>
    <row r="469" spans="3:8" x14ac:dyDescent="0.3">
      <c r="C469" s="2"/>
      <c r="D469" s="2" t="s">
        <v>871</v>
      </c>
      <c r="E469" s="3"/>
      <c r="F469" s="2" t="s">
        <v>793</v>
      </c>
      <c r="G469" s="2" t="s">
        <v>872</v>
      </c>
      <c r="H469" s="2" t="s">
        <v>871</v>
      </c>
    </row>
    <row r="470" spans="3:8" x14ac:dyDescent="0.3">
      <c r="C470" s="2"/>
      <c r="D470" s="2" t="s">
        <v>873</v>
      </c>
      <c r="E470" s="3"/>
      <c r="F470" s="2" t="s">
        <v>793</v>
      </c>
      <c r="G470" s="2" t="s">
        <v>874</v>
      </c>
      <c r="H470" s="2" t="s">
        <v>873</v>
      </c>
    </row>
    <row r="471" spans="3:8" x14ac:dyDescent="0.3">
      <c r="C471" s="2"/>
      <c r="D471" s="2" t="s">
        <v>875</v>
      </c>
      <c r="E471" s="3"/>
      <c r="F471" s="2" t="s">
        <v>793</v>
      </c>
      <c r="G471" s="2" t="s">
        <v>876</v>
      </c>
      <c r="H471" s="2" t="s">
        <v>875</v>
      </c>
    </row>
    <row r="472" spans="3:8" x14ac:dyDescent="0.3">
      <c r="C472" s="2"/>
      <c r="D472" s="2" t="s">
        <v>877</v>
      </c>
      <c r="E472" s="3"/>
      <c r="F472" s="2" t="s">
        <v>793</v>
      </c>
      <c r="G472" s="2" t="s">
        <v>878</v>
      </c>
      <c r="H472" s="2" t="s">
        <v>877</v>
      </c>
    </row>
    <row r="473" spans="3:8" x14ac:dyDescent="0.3">
      <c r="C473" s="2"/>
      <c r="D473" s="2" t="s">
        <v>1627</v>
      </c>
      <c r="E473" s="3"/>
      <c r="F473" s="2" t="s">
        <v>793</v>
      </c>
      <c r="G473" s="2" t="s">
        <v>1628</v>
      </c>
      <c r="H473" s="2" t="s">
        <v>1627</v>
      </c>
    </row>
    <row r="474" spans="3:8" x14ac:dyDescent="0.3">
      <c r="C474" s="2"/>
      <c r="D474" s="2" t="s">
        <v>1629</v>
      </c>
      <c r="E474" s="3"/>
      <c r="F474" s="2" t="s">
        <v>793</v>
      </c>
      <c r="G474" s="2" t="s">
        <v>1630</v>
      </c>
      <c r="H474" s="2" t="s">
        <v>1629</v>
      </c>
    </row>
    <row r="475" spans="3:8" x14ac:dyDescent="0.3">
      <c r="C475" s="2"/>
      <c r="D475" s="2" t="s">
        <v>1785</v>
      </c>
      <c r="E475" s="3"/>
      <c r="F475" s="2" t="s">
        <v>793</v>
      </c>
      <c r="G475" s="2" t="s">
        <v>1786</v>
      </c>
      <c r="H475" s="2" t="s">
        <v>1785</v>
      </c>
    </row>
    <row r="476" spans="3:8" x14ac:dyDescent="0.3">
      <c r="C476" s="2"/>
      <c r="D476" s="2" t="s">
        <v>2184</v>
      </c>
      <c r="E476" s="3"/>
      <c r="F476" s="2" t="s">
        <v>793</v>
      </c>
      <c r="G476" s="2" t="s">
        <v>2185</v>
      </c>
      <c r="H476" s="2" t="s">
        <v>2184</v>
      </c>
    </row>
    <row r="477" spans="3:8" x14ac:dyDescent="0.3">
      <c r="C477" s="2"/>
      <c r="D477" s="2" t="s">
        <v>795</v>
      </c>
      <c r="E477" s="3"/>
      <c r="F477" s="2" t="s">
        <v>796</v>
      </c>
      <c r="G477" s="2" t="s">
        <v>797</v>
      </c>
      <c r="H477" s="2" t="s">
        <v>795</v>
      </c>
    </row>
    <row r="478" spans="3:8" x14ac:dyDescent="0.3">
      <c r="C478" s="2"/>
      <c r="D478" s="2" t="s">
        <v>798</v>
      </c>
      <c r="E478" s="3"/>
      <c r="F478" s="2" t="s">
        <v>796</v>
      </c>
      <c r="G478" s="2" t="s">
        <v>799</v>
      </c>
      <c r="H478" s="2" t="s">
        <v>798</v>
      </c>
    </row>
    <row r="479" spans="3:8" x14ac:dyDescent="0.3">
      <c r="C479" s="2"/>
      <c r="D479" s="2" t="s">
        <v>692</v>
      </c>
      <c r="E479" s="3"/>
      <c r="F479" s="2" t="s">
        <v>693</v>
      </c>
      <c r="G479" s="2" t="s">
        <v>694</v>
      </c>
      <c r="H479" s="2" t="s">
        <v>692</v>
      </c>
    </row>
    <row r="480" spans="3:8" x14ac:dyDescent="0.3">
      <c r="C480" s="2"/>
      <c r="D480" s="2" t="s">
        <v>695</v>
      </c>
      <c r="E480" s="3"/>
      <c r="F480" s="2" t="s">
        <v>693</v>
      </c>
      <c r="G480" s="2" t="s">
        <v>696</v>
      </c>
      <c r="H480" s="2" t="s">
        <v>695</v>
      </c>
    </row>
    <row r="481" spans="3:8" x14ac:dyDescent="0.3">
      <c r="C481" s="2"/>
      <c r="D481" s="2" t="s">
        <v>697</v>
      </c>
      <c r="E481" s="3"/>
      <c r="F481" s="2" t="s">
        <v>693</v>
      </c>
      <c r="G481" s="2" t="s">
        <v>698</v>
      </c>
      <c r="H481" s="2" t="s">
        <v>697</v>
      </c>
    </row>
    <row r="482" spans="3:8" x14ac:dyDescent="0.3">
      <c r="C482" s="2"/>
      <c r="D482" s="2" t="s">
        <v>699</v>
      </c>
      <c r="E482" s="3"/>
      <c r="F482" s="2" t="s">
        <v>693</v>
      </c>
      <c r="G482" s="2" t="s">
        <v>700</v>
      </c>
      <c r="H482" s="2" t="s">
        <v>699</v>
      </c>
    </row>
    <row r="483" spans="3:8" x14ac:dyDescent="0.3">
      <c r="C483" s="2"/>
      <c r="D483" s="2" t="s">
        <v>701</v>
      </c>
      <c r="E483" s="3"/>
      <c r="F483" s="2" t="s">
        <v>693</v>
      </c>
      <c r="G483" s="2" t="s">
        <v>702</v>
      </c>
      <c r="H483" s="2" t="s">
        <v>701</v>
      </c>
    </row>
    <row r="484" spans="3:8" x14ac:dyDescent="0.3">
      <c r="C484" s="2"/>
      <c r="D484" s="2" t="s">
        <v>721</v>
      </c>
      <c r="E484" s="3"/>
      <c r="F484" s="2" t="s">
        <v>693</v>
      </c>
      <c r="G484" s="2" t="s">
        <v>722</v>
      </c>
      <c r="H484" s="2" t="s">
        <v>721</v>
      </c>
    </row>
    <row r="485" spans="3:8" x14ac:dyDescent="0.3">
      <c r="C485" s="2"/>
      <c r="D485" s="2" t="s">
        <v>723</v>
      </c>
      <c r="E485" s="3"/>
      <c r="F485" s="2" t="s">
        <v>693</v>
      </c>
      <c r="G485" s="2" t="s">
        <v>724</v>
      </c>
      <c r="H485" s="2" t="s">
        <v>723</v>
      </c>
    </row>
    <row r="486" spans="3:8" x14ac:dyDescent="0.3">
      <c r="C486" s="2"/>
      <c r="D486" s="2" t="s">
        <v>725</v>
      </c>
      <c r="E486" s="3"/>
      <c r="F486" s="2" t="s">
        <v>693</v>
      </c>
      <c r="G486" s="2" t="s">
        <v>726</v>
      </c>
      <c r="H486" s="2" t="s">
        <v>725</v>
      </c>
    </row>
    <row r="487" spans="3:8" x14ac:dyDescent="0.3">
      <c r="C487" s="2"/>
      <c r="D487" s="2" t="s">
        <v>727</v>
      </c>
      <c r="E487" s="3"/>
      <c r="F487" s="2" t="s">
        <v>693</v>
      </c>
      <c r="G487" s="2" t="s">
        <v>728</v>
      </c>
      <c r="H487" s="2" t="s">
        <v>727</v>
      </c>
    </row>
    <row r="488" spans="3:8" x14ac:dyDescent="0.3">
      <c r="C488" s="2"/>
      <c r="D488" s="2" t="s">
        <v>729</v>
      </c>
      <c r="E488" s="3"/>
      <c r="F488" s="2" t="s">
        <v>693</v>
      </c>
      <c r="G488" s="2" t="s">
        <v>730</v>
      </c>
      <c r="H488" s="2" t="s">
        <v>729</v>
      </c>
    </row>
    <row r="489" spans="3:8" x14ac:dyDescent="0.3">
      <c r="C489" s="2"/>
      <c r="D489" s="2" t="s">
        <v>865</v>
      </c>
      <c r="E489" s="3"/>
      <c r="F489" s="2" t="s">
        <v>693</v>
      </c>
      <c r="G489" s="2" t="s">
        <v>866</v>
      </c>
      <c r="H489" s="2" t="s">
        <v>865</v>
      </c>
    </row>
    <row r="490" spans="3:8" x14ac:dyDescent="0.3">
      <c r="C490" s="2"/>
      <c r="D490" s="2" t="s">
        <v>1487</v>
      </c>
      <c r="E490" s="3"/>
      <c r="F490" s="2" t="s">
        <v>693</v>
      </c>
      <c r="G490" s="2" t="s">
        <v>1488</v>
      </c>
      <c r="H490" s="2" t="s">
        <v>1487</v>
      </c>
    </row>
    <row r="491" spans="3:8" x14ac:dyDescent="0.3">
      <c r="C491" s="2"/>
      <c r="D491" s="2" t="s">
        <v>1489</v>
      </c>
      <c r="E491" s="3"/>
      <c r="F491" s="2" t="s">
        <v>693</v>
      </c>
      <c r="G491" s="2" t="s">
        <v>1490</v>
      </c>
      <c r="H491" s="2" t="s">
        <v>1489</v>
      </c>
    </row>
    <row r="492" spans="3:8" x14ac:dyDescent="0.3">
      <c r="C492" s="2"/>
      <c r="D492" s="2" t="s">
        <v>1491</v>
      </c>
      <c r="E492" s="3"/>
      <c r="F492" s="2" t="s">
        <v>693</v>
      </c>
      <c r="G492" s="2" t="s">
        <v>1492</v>
      </c>
      <c r="H492" s="2" t="s">
        <v>1491</v>
      </c>
    </row>
    <row r="493" spans="3:8" x14ac:dyDescent="0.3">
      <c r="C493" s="2"/>
      <c r="D493" s="2" t="s">
        <v>1493</v>
      </c>
      <c r="E493" s="3"/>
      <c r="F493" s="2" t="s">
        <v>693</v>
      </c>
      <c r="G493" s="2" t="s">
        <v>1494</v>
      </c>
      <c r="H493" s="2" t="s">
        <v>1493</v>
      </c>
    </row>
    <row r="494" spans="3:8" x14ac:dyDescent="0.3">
      <c r="C494" s="2"/>
      <c r="D494" s="2" t="s">
        <v>1495</v>
      </c>
      <c r="E494" s="3"/>
      <c r="F494" s="2" t="s">
        <v>693</v>
      </c>
      <c r="G494" s="2" t="s">
        <v>1496</v>
      </c>
      <c r="H494" s="2" t="s">
        <v>1495</v>
      </c>
    </row>
    <row r="495" spans="3:8" x14ac:dyDescent="0.3">
      <c r="C495" s="2"/>
      <c r="D495" s="2" t="s">
        <v>706</v>
      </c>
      <c r="E495" s="3"/>
      <c r="F495" s="2" t="s">
        <v>707</v>
      </c>
      <c r="G495" s="2" t="s">
        <v>708</v>
      </c>
      <c r="H495" s="2" t="s">
        <v>706</v>
      </c>
    </row>
    <row r="496" spans="3:8" x14ac:dyDescent="0.3">
      <c r="C496" s="2"/>
      <c r="D496" s="2" t="s">
        <v>709</v>
      </c>
      <c r="E496" s="3"/>
      <c r="F496" s="2" t="s">
        <v>707</v>
      </c>
      <c r="G496" s="2" t="s">
        <v>710</v>
      </c>
      <c r="H496" s="2" t="s">
        <v>709</v>
      </c>
    </row>
    <row r="497" spans="3:8" x14ac:dyDescent="0.3">
      <c r="C497" s="2"/>
      <c r="D497" s="2" t="s">
        <v>711</v>
      </c>
      <c r="E497" s="3"/>
      <c r="F497" s="2" t="s">
        <v>707</v>
      </c>
      <c r="G497" s="2" t="s">
        <v>712</v>
      </c>
      <c r="H497" s="2" t="s">
        <v>711</v>
      </c>
    </row>
    <row r="498" spans="3:8" x14ac:dyDescent="0.3">
      <c r="C498" s="2"/>
      <c r="D498" s="2" t="s">
        <v>713</v>
      </c>
      <c r="E498" s="3"/>
      <c r="F498" s="2" t="s">
        <v>707</v>
      </c>
      <c r="G498" s="2" t="s">
        <v>714</v>
      </c>
      <c r="H498" s="2" t="s">
        <v>713</v>
      </c>
    </row>
    <row r="499" spans="3:8" x14ac:dyDescent="0.3">
      <c r="C499" s="2"/>
      <c r="D499" s="2" t="s">
        <v>715</v>
      </c>
      <c r="E499" s="3"/>
      <c r="F499" s="2" t="s">
        <v>707</v>
      </c>
      <c r="G499" s="2" t="s">
        <v>716</v>
      </c>
      <c r="H499" s="2" t="s">
        <v>715</v>
      </c>
    </row>
    <row r="500" spans="3:8" x14ac:dyDescent="0.3">
      <c r="C500" s="2"/>
      <c r="D500" s="2" t="s">
        <v>923</v>
      </c>
      <c r="E500" s="3"/>
      <c r="F500" s="2" t="s">
        <v>707</v>
      </c>
      <c r="G500" s="2" t="s">
        <v>924</v>
      </c>
      <c r="H500" s="2" t="s">
        <v>923</v>
      </c>
    </row>
    <row r="501" spans="3:8" x14ac:dyDescent="0.3">
      <c r="C501" s="2"/>
      <c r="D501" s="2" t="s">
        <v>925</v>
      </c>
      <c r="E501" s="3"/>
      <c r="F501" s="2" t="s">
        <v>707</v>
      </c>
      <c r="G501" s="2" t="s">
        <v>926</v>
      </c>
      <c r="H501" s="2" t="s">
        <v>925</v>
      </c>
    </row>
    <row r="502" spans="3:8" x14ac:dyDescent="0.3">
      <c r="C502" s="2"/>
      <c r="D502" s="2" t="s">
        <v>927</v>
      </c>
      <c r="E502" s="3"/>
      <c r="F502" s="2" t="s">
        <v>707</v>
      </c>
      <c r="G502" s="2" t="s">
        <v>928</v>
      </c>
      <c r="H502" s="2" t="s">
        <v>927</v>
      </c>
    </row>
    <row r="503" spans="3:8" x14ac:dyDescent="0.3">
      <c r="C503" s="2"/>
      <c r="D503" s="2" t="s">
        <v>929</v>
      </c>
      <c r="E503" s="3"/>
      <c r="F503" s="2" t="s">
        <v>707</v>
      </c>
      <c r="G503" s="2" t="s">
        <v>930</v>
      </c>
      <c r="H503" s="2" t="s">
        <v>929</v>
      </c>
    </row>
    <row r="504" spans="3:8" x14ac:dyDescent="0.3">
      <c r="C504" s="2"/>
      <c r="D504" s="2" t="s">
        <v>931</v>
      </c>
      <c r="E504" s="3"/>
      <c r="F504" s="2" t="s">
        <v>707</v>
      </c>
      <c r="G504" s="2" t="s">
        <v>932</v>
      </c>
      <c r="H504" s="2" t="s">
        <v>931</v>
      </c>
    </row>
    <row r="505" spans="3:8" x14ac:dyDescent="0.3">
      <c r="C505" s="2"/>
      <c r="D505" s="2" t="s">
        <v>933</v>
      </c>
      <c r="E505" s="3"/>
      <c r="F505" s="2" t="s">
        <v>707</v>
      </c>
      <c r="G505" s="2" t="s">
        <v>934</v>
      </c>
      <c r="H505" s="2" t="s">
        <v>933</v>
      </c>
    </row>
    <row r="506" spans="3:8" x14ac:dyDescent="0.3">
      <c r="C506" s="2"/>
      <c r="D506" s="2" t="s">
        <v>935</v>
      </c>
      <c r="E506" s="3"/>
      <c r="F506" s="2" t="s">
        <v>707</v>
      </c>
      <c r="G506" s="2" t="s">
        <v>936</v>
      </c>
      <c r="H506" s="2" t="s">
        <v>935</v>
      </c>
    </row>
    <row r="507" spans="3:8" x14ac:dyDescent="0.3">
      <c r="C507" s="2"/>
      <c r="D507" s="2" t="s">
        <v>937</v>
      </c>
      <c r="E507" s="3"/>
      <c r="F507" s="2" t="s">
        <v>707</v>
      </c>
      <c r="G507" s="2" t="s">
        <v>938</v>
      </c>
      <c r="H507" s="2" t="s">
        <v>937</v>
      </c>
    </row>
    <row r="508" spans="3:8" x14ac:dyDescent="0.3">
      <c r="C508" s="2"/>
      <c r="D508" s="2" t="s">
        <v>939</v>
      </c>
      <c r="E508" s="3"/>
      <c r="F508" s="2" t="s">
        <v>707</v>
      </c>
      <c r="G508" s="2" t="s">
        <v>940</v>
      </c>
      <c r="H508" s="2" t="s">
        <v>939</v>
      </c>
    </row>
    <row r="509" spans="3:8" x14ac:dyDescent="0.3">
      <c r="C509" s="2"/>
      <c r="D509" s="2" t="s">
        <v>941</v>
      </c>
      <c r="E509" s="3"/>
      <c r="F509" s="2" t="s">
        <v>707</v>
      </c>
      <c r="G509" s="2" t="s">
        <v>942</v>
      </c>
      <c r="H509" s="2" t="s">
        <v>941</v>
      </c>
    </row>
    <row r="510" spans="3:8" x14ac:dyDescent="0.3">
      <c r="C510" s="2"/>
      <c r="D510" s="2" t="s">
        <v>943</v>
      </c>
      <c r="E510" s="3"/>
      <c r="F510" s="2" t="s">
        <v>707</v>
      </c>
      <c r="G510" s="2" t="s">
        <v>944</v>
      </c>
      <c r="H510" s="2" t="s">
        <v>943</v>
      </c>
    </row>
    <row r="511" spans="3:8" x14ac:dyDescent="0.3">
      <c r="C511" s="2"/>
      <c r="D511" s="2" t="s">
        <v>945</v>
      </c>
      <c r="E511" s="3"/>
      <c r="F511" s="2" t="s">
        <v>707</v>
      </c>
      <c r="G511" s="2" t="s">
        <v>946</v>
      </c>
      <c r="H511" s="2" t="s">
        <v>945</v>
      </c>
    </row>
    <row r="512" spans="3:8" x14ac:dyDescent="0.3">
      <c r="C512" s="2"/>
      <c r="D512" s="2" t="s">
        <v>947</v>
      </c>
      <c r="E512" s="3"/>
      <c r="F512" s="2" t="s">
        <v>707</v>
      </c>
      <c r="G512" s="2" t="s">
        <v>948</v>
      </c>
      <c r="H512" s="2" t="s">
        <v>947</v>
      </c>
    </row>
    <row r="513" spans="2:8" x14ac:dyDescent="0.3">
      <c r="C513" s="2"/>
      <c r="D513" s="2" t="s">
        <v>949</v>
      </c>
      <c r="E513" s="3"/>
      <c r="F513" s="2" t="s">
        <v>707</v>
      </c>
      <c r="G513" s="2" t="s">
        <v>950</v>
      </c>
      <c r="H513" s="2" t="s">
        <v>949</v>
      </c>
    </row>
    <row r="514" spans="2:8" x14ac:dyDescent="0.3">
      <c r="C514" s="2"/>
      <c r="D514" s="2" t="s">
        <v>951</v>
      </c>
      <c r="E514" s="3"/>
      <c r="F514" s="2" t="s">
        <v>707</v>
      </c>
      <c r="G514" s="2" t="s">
        <v>952</v>
      </c>
      <c r="H514" s="2" t="s">
        <v>951</v>
      </c>
    </row>
    <row r="515" spans="2:8" x14ac:dyDescent="0.3">
      <c r="C515" s="2"/>
      <c r="D515" s="2" t="s">
        <v>953</v>
      </c>
      <c r="E515" s="3"/>
      <c r="F515" s="2" t="s">
        <v>707</v>
      </c>
      <c r="G515" s="2" t="s">
        <v>954</v>
      </c>
      <c r="H515" s="2" t="s">
        <v>953</v>
      </c>
    </row>
    <row r="516" spans="2:8" x14ac:dyDescent="0.3">
      <c r="C516" s="2"/>
      <c r="D516" s="2" t="s">
        <v>955</v>
      </c>
      <c r="E516" s="3"/>
      <c r="F516" s="2" t="s">
        <v>707</v>
      </c>
      <c r="G516" s="2" t="s">
        <v>956</v>
      </c>
      <c r="H516" s="2" t="s">
        <v>955</v>
      </c>
    </row>
    <row r="517" spans="2:8" x14ac:dyDescent="0.3">
      <c r="C517" s="2"/>
      <c r="D517" s="2" t="s">
        <v>957</v>
      </c>
      <c r="E517" s="3"/>
      <c r="F517" s="2" t="s">
        <v>707</v>
      </c>
      <c r="G517" s="2" t="s">
        <v>958</v>
      </c>
      <c r="H517" s="2" t="s">
        <v>957</v>
      </c>
    </row>
    <row r="518" spans="2:8" x14ac:dyDescent="0.3">
      <c r="C518" s="2"/>
      <c r="D518" s="2" t="s">
        <v>959</v>
      </c>
      <c r="E518" s="3"/>
      <c r="F518" s="2" t="s">
        <v>707</v>
      </c>
      <c r="G518" s="2" t="s">
        <v>960</v>
      </c>
      <c r="H518" s="2" t="s">
        <v>959</v>
      </c>
    </row>
    <row r="519" spans="2:8" x14ac:dyDescent="0.3">
      <c r="C519" s="2"/>
      <c r="D519" s="2" t="s">
        <v>961</v>
      </c>
      <c r="E519" s="3"/>
      <c r="F519" s="2" t="s">
        <v>707</v>
      </c>
      <c r="G519" s="2" t="s">
        <v>962</v>
      </c>
      <c r="H519" s="2" t="s">
        <v>961</v>
      </c>
    </row>
    <row r="520" spans="2:8" x14ac:dyDescent="0.3">
      <c r="C520" s="2"/>
      <c r="D520" s="2" t="s">
        <v>161</v>
      </c>
      <c r="E520" s="3"/>
      <c r="F520" s="2" t="s">
        <v>162</v>
      </c>
      <c r="G520" s="2" t="s">
        <v>163</v>
      </c>
      <c r="H520" s="2" t="s">
        <v>161</v>
      </c>
    </row>
    <row r="521" spans="2:8" x14ac:dyDescent="0.3">
      <c r="C521" s="2"/>
      <c r="D521" s="2" t="s">
        <v>164</v>
      </c>
      <c r="E521" s="3"/>
      <c r="F521" s="2" t="s">
        <v>162</v>
      </c>
      <c r="G521" s="2" t="s">
        <v>165</v>
      </c>
      <c r="H521" s="2" t="s">
        <v>164</v>
      </c>
    </row>
    <row r="522" spans="2:8" x14ac:dyDescent="0.3">
      <c r="C522" s="2"/>
      <c r="D522" s="2" t="s">
        <v>166</v>
      </c>
      <c r="E522" s="3"/>
      <c r="F522" s="2" t="s">
        <v>162</v>
      </c>
      <c r="G522" s="2" t="s">
        <v>167</v>
      </c>
      <c r="H522" s="2" t="s">
        <v>166</v>
      </c>
    </row>
    <row r="523" spans="2:8" x14ac:dyDescent="0.3">
      <c r="C523" s="2"/>
      <c r="D523" s="2" t="s">
        <v>597</v>
      </c>
      <c r="E523" s="3"/>
      <c r="F523" s="2" t="s">
        <v>162</v>
      </c>
      <c r="G523" s="2" t="s">
        <v>598</v>
      </c>
      <c r="H523" s="2" t="s">
        <v>597</v>
      </c>
    </row>
    <row r="524" spans="2:8" x14ac:dyDescent="0.3">
      <c r="C524" s="2"/>
      <c r="D524" s="2" t="s">
        <v>644</v>
      </c>
      <c r="E524" s="3"/>
      <c r="F524" s="2" t="s">
        <v>162</v>
      </c>
      <c r="G524" s="2" t="s">
        <v>645</v>
      </c>
      <c r="H524" s="2" t="s">
        <v>644</v>
      </c>
    </row>
    <row r="525" spans="2:8" x14ac:dyDescent="0.3">
      <c r="C525" s="2"/>
      <c r="D525" s="2" t="s">
        <v>646</v>
      </c>
      <c r="E525" s="3"/>
      <c r="F525" s="2" t="s">
        <v>162</v>
      </c>
      <c r="G525" s="2" t="s">
        <v>647</v>
      </c>
      <c r="H525" s="2" t="s">
        <v>646</v>
      </c>
    </row>
    <row r="526" spans="2:8" x14ac:dyDescent="0.3">
      <c r="B526" t="s">
        <v>2342</v>
      </c>
      <c r="C526" s="2"/>
      <c r="D526" s="2" t="s">
        <v>648</v>
      </c>
      <c r="E526" s="3" t="s">
        <v>2248</v>
      </c>
      <c r="F526" s="2" t="s">
        <v>162</v>
      </c>
      <c r="G526" s="2" t="s">
        <v>649</v>
      </c>
      <c r="H526" s="2" t="s">
        <v>648</v>
      </c>
    </row>
    <row r="527" spans="2:8" x14ac:dyDescent="0.3">
      <c r="B527" t="s">
        <v>2343</v>
      </c>
      <c r="C527" s="2"/>
      <c r="D527" s="2" t="s">
        <v>650</v>
      </c>
      <c r="E527" s="3" t="s">
        <v>2249</v>
      </c>
      <c r="F527" s="2" t="s">
        <v>162</v>
      </c>
      <c r="G527" s="2" t="s">
        <v>651</v>
      </c>
      <c r="H527" s="2" t="s">
        <v>650</v>
      </c>
    </row>
    <row r="528" spans="2:8" x14ac:dyDescent="0.3">
      <c r="B528" t="s">
        <v>2344</v>
      </c>
      <c r="C528" s="2"/>
      <c r="D528" s="2" t="s">
        <v>807</v>
      </c>
      <c r="E528" s="3" t="s">
        <v>2250</v>
      </c>
      <c r="F528" s="2" t="s">
        <v>162</v>
      </c>
      <c r="G528" s="2" t="s">
        <v>808</v>
      </c>
      <c r="H528" s="2" t="s">
        <v>807</v>
      </c>
    </row>
    <row r="529" spans="2:8" x14ac:dyDescent="0.3">
      <c r="C529" s="2"/>
      <c r="D529" s="2" t="s">
        <v>809</v>
      </c>
      <c r="E529" s="3"/>
      <c r="F529" s="2" t="s">
        <v>162</v>
      </c>
      <c r="G529" s="2" t="s">
        <v>810</v>
      </c>
      <c r="H529" s="2" t="s">
        <v>809</v>
      </c>
    </row>
    <row r="530" spans="2:8" x14ac:dyDescent="0.3">
      <c r="C530" s="2"/>
      <c r="D530" s="2" t="s">
        <v>811</v>
      </c>
      <c r="E530" s="3"/>
      <c r="F530" s="2" t="s">
        <v>162</v>
      </c>
      <c r="G530" s="2" t="s">
        <v>812</v>
      </c>
      <c r="H530" s="2" t="s">
        <v>811</v>
      </c>
    </row>
    <row r="531" spans="2:8" x14ac:dyDescent="0.3">
      <c r="B531" t="s">
        <v>2346</v>
      </c>
      <c r="C531" s="2"/>
      <c r="D531" s="2" t="s">
        <v>813</v>
      </c>
      <c r="E531" s="3" t="s">
        <v>2252</v>
      </c>
      <c r="F531" s="2" t="s">
        <v>162</v>
      </c>
      <c r="G531" s="2" t="s">
        <v>814</v>
      </c>
      <c r="H531" s="2" t="s">
        <v>813</v>
      </c>
    </row>
    <row r="532" spans="2:8" x14ac:dyDescent="0.3">
      <c r="B532" t="s">
        <v>2345</v>
      </c>
      <c r="C532" s="2"/>
      <c r="D532" s="2" t="s">
        <v>815</v>
      </c>
      <c r="E532" s="3" t="s">
        <v>2251</v>
      </c>
      <c r="F532" s="2" t="s">
        <v>162</v>
      </c>
      <c r="G532" s="2" t="s">
        <v>816</v>
      </c>
      <c r="H532" s="2" t="s">
        <v>815</v>
      </c>
    </row>
    <row r="533" spans="2:8" x14ac:dyDescent="0.3">
      <c r="C533" s="2"/>
      <c r="D533" s="2" t="s">
        <v>817</v>
      </c>
      <c r="E533" s="3"/>
      <c r="F533" s="2" t="s">
        <v>162</v>
      </c>
      <c r="G533" s="2" t="s">
        <v>818</v>
      </c>
      <c r="H533" s="2" t="s">
        <v>817</v>
      </c>
    </row>
    <row r="534" spans="2:8" x14ac:dyDescent="0.3">
      <c r="C534" s="2"/>
      <c r="D534" s="2" t="s">
        <v>973</v>
      </c>
      <c r="E534" s="3"/>
      <c r="F534" s="2" t="s">
        <v>162</v>
      </c>
      <c r="G534" s="2" t="s">
        <v>974</v>
      </c>
      <c r="H534" s="2" t="s">
        <v>973</v>
      </c>
    </row>
    <row r="535" spans="2:8" x14ac:dyDescent="0.3">
      <c r="C535" s="2"/>
      <c r="D535" s="2" t="s">
        <v>975</v>
      </c>
      <c r="E535" s="3"/>
      <c r="F535" s="2" t="s">
        <v>162</v>
      </c>
      <c r="G535" s="2" t="s">
        <v>976</v>
      </c>
      <c r="H535" s="2" t="s">
        <v>975</v>
      </c>
    </row>
    <row r="536" spans="2:8" x14ac:dyDescent="0.3">
      <c r="C536" s="2"/>
      <c r="D536" s="2" t="s">
        <v>977</v>
      </c>
      <c r="E536" s="3"/>
      <c r="F536" s="2" t="s">
        <v>162</v>
      </c>
      <c r="G536" s="2" t="s">
        <v>978</v>
      </c>
      <c r="H536" s="2" t="s">
        <v>977</v>
      </c>
    </row>
    <row r="537" spans="2:8" x14ac:dyDescent="0.3">
      <c r="C537" s="2"/>
      <c r="D537" s="2" t="s">
        <v>1249</v>
      </c>
      <c r="E537" s="3"/>
      <c r="F537" s="2" t="s">
        <v>162</v>
      </c>
      <c r="G537" s="2" t="s">
        <v>1250</v>
      </c>
      <c r="H537" s="2" t="s">
        <v>1249</v>
      </c>
    </row>
    <row r="538" spans="2:8" x14ac:dyDescent="0.3">
      <c r="C538" s="2"/>
      <c r="D538" s="2" t="s">
        <v>1251</v>
      </c>
      <c r="E538" s="3"/>
      <c r="F538" s="2" t="s">
        <v>162</v>
      </c>
      <c r="G538" s="2" t="s">
        <v>1252</v>
      </c>
      <c r="H538" s="2" t="s">
        <v>1251</v>
      </c>
    </row>
    <row r="539" spans="2:8" x14ac:dyDescent="0.3">
      <c r="C539" s="2"/>
      <c r="D539" s="2" t="s">
        <v>1253</v>
      </c>
      <c r="E539" s="3"/>
      <c r="F539" s="2" t="s">
        <v>162</v>
      </c>
      <c r="G539" s="2" t="s">
        <v>1254</v>
      </c>
      <c r="H539" s="2" t="s">
        <v>1253</v>
      </c>
    </row>
    <row r="540" spans="2:8" x14ac:dyDescent="0.3">
      <c r="B540" t="s">
        <v>2341</v>
      </c>
      <c r="C540" s="2"/>
      <c r="D540" s="2" t="s">
        <v>1255</v>
      </c>
      <c r="E540" s="3" t="s">
        <v>2240</v>
      </c>
      <c r="F540" s="2" t="s">
        <v>162</v>
      </c>
      <c r="G540" s="2" t="s">
        <v>1256</v>
      </c>
      <c r="H540" s="2" t="s">
        <v>1255</v>
      </c>
    </row>
    <row r="541" spans="2:8" x14ac:dyDescent="0.3">
      <c r="B541" t="s">
        <v>2340</v>
      </c>
      <c r="C541" s="2"/>
      <c r="D541" s="2" t="s">
        <v>1257</v>
      </c>
      <c r="E541" s="3" t="s">
        <v>2241</v>
      </c>
      <c r="F541" s="2" t="s">
        <v>162</v>
      </c>
      <c r="G541" s="2" t="s">
        <v>1258</v>
      </c>
      <c r="H541" s="2" t="s">
        <v>1257</v>
      </c>
    </row>
    <row r="542" spans="2:8" x14ac:dyDescent="0.3">
      <c r="C542" s="2"/>
      <c r="D542" s="2" t="s">
        <v>1259</v>
      </c>
      <c r="E542" s="3"/>
      <c r="F542" s="2" t="s">
        <v>162</v>
      </c>
      <c r="G542" s="2" t="s">
        <v>1260</v>
      </c>
      <c r="H542" s="2" t="s">
        <v>1259</v>
      </c>
    </row>
    <row r="543" spans="2:8" x14ac:dyDescent="0.3">
      <c r="B543" t="s">
        <v>2333</v>
      </c>
      <c r="C543" s="2"/>
      <c r="D543" s="2" t="s">
        <v>1261</v>
      </c>
      <c r="E543" s="3" t="s">
        <v>2239</v>
      </c>
      <c r="F543" s="2" t="s">
        <v>162</v>
      </c>
      <c r="G543" s="2" t="s">
        <v>1262</v>
      </c>
      <c r="H543" s="2" t="s">
        <v>1261</v>
      </c>
    </row>
    <row r="544" spans="2:8" x14ac:dyDescent="0.3">
      <c r="C544" s="2"/>
      <c r="D544" s="2" t="s">
        <v>1263</v>
      </c>
      <c r="E544" s="3"/>
      <c r="F544" s="2" t="s">
        <v>162</v>
      </c>
      <c r="G544" s="2" t="s">
        <v>1264</v>
      </c>
      <c r="H544" s="2" t="s">
        <v>1263</v>
      </c>
    </row>
    <row r="545" spans="2:8" x14ac:dyDescent="0.3">
      <c r="B545" t="s">
        <v>2332</v>
      </c>
      <c r="C545" s="2"/>
      <c r="D545" s="2" t="s">
        <v>1265</v>
      </c>
      <c r="E545" s="3" t="s">
        <v>2238</v>
      </c>
      <c r="F545" s="2" t="s">
        <v>162</v>
      </c>
      <c r="G545" s="2" t="s">
        <v>1266</v>
      </c>
      <c r="H545" s="2" t="s">
        <v>1265</v>
      </c>
    </row>
    <row r="546" spans="2:8" x14ac:dyDescent="0.3">
      <c r="C546" s="2"/>
      <c r="D546" s="2" t="s">
        <v>1269</v>
      </c>
      <c r="E546" s="3"/>
      <c r="F546" s="2" t="s">
        <v>162</v>
      </c>
      <c r="G546" s="2" t="s">
        <v>1270</v>
      </c>
      <c r="H546" s="2" t="s">
        <v>1269</v>
      </c>
    </row>
    <row r="547" spans="2:8" x14ac:dyDescent="0.3">
      <c r="C547" s="2"/>
      <c r="D547" s="2" t="s">
        <v>1271</v>
      </c>
      <c r="E547" s="3"/>
      <c r="F547" s="2" t="s">
        <v>162</v>
      </c>
      <c r="G547" s="2" t="s">
        <v>1272</v>
      </c>
      <c r="H547" s="2" t="s">
        <v>1271</v>
      </c>
    </row>
    <row r="548" spans="2:8" x14ac:dyDescent="0.3">
      <c r="C548" s="2"/>
      <c r="D548" s="2" t="s">
        <v>1273</v>
      </c>
      <c r="E548" s="3"/>
      <c r="F548" s="2" t="s">
        <v>162</v>
      </c>
      <c r="G548" s="2" t="s">
        <v>1274</v>
      </c>
      <c r="H548" s="2" t="s">
        <v>1273</v>
      </c>
    </row>
    <row r="549" spans="2:8" x14ac:dyDescent="0.3">
      <c r="C549" s="2"/>
      <c r="D549" s="2" t="s">
        <v>1297</v>
      </c>
      <c r="E549" s="3"/>
      <c r="F549" s="2" t="s">
        <v>162</v>
      </c>
      <c r="G549" s="2" t="s">
        <v>1298</v>
      </c>
      <c r="H549" s="2" t="s">
        <v>1297</v>
      </c>
    </row>
    <row r="550" spans="2:8" x14ac:dyDescent="0.3">
      <c r="C550" s="2"/>
      <c r="D550" s="2" t="s">
        <v>1299</v>
      </c>
      <c r="E550" s="3"/>
      <c r="F550" s="2" t="s">
        <v>162</v>
      </c>
      <c r="G550" s="2" t="s">
        <v>1300</v>
      </c>
      <c r="H550" s="2" t="s">
        <v>1299</v>
      </c>
    </row>
    <row r="551" spans="2:8" x14ac:dyDescent="0.3">
      <c r="C551" s="2"/>
      <c r="D551" s="2" t="s">
        <v>1665</v>
      </c>
      <c r="E551" s="3"/>
      <c r="F551" s="2" t="s">
        <v>162</v>
      </c>
      <c r="G551" s="2" t="s">
        <v>1666</v>
      </c>
      <c r="H551" s="2" t="s">
        <v>1665</v>
      </c>
    </row>
    <row r="552" spans="2:8" x14ac:dyDescent="0.3">
      <c r="C552" s="2"/>
      <c r="D552" s="2" t="s">
        <v>1667</v>
      </c>
      <c r="E552" s="3"/>
      <c r="F552" s="2" t="s">
        <v>162</v>
      </c>
      <c r="G552" s="2" t="s">
        <v>1668</v>
      </c>
      <c r="H552" s="2" t="s">
        <v>1667</v>
      </c>
    </row>
    <row r="553" spans="2:8" x14ac:dyDescent="0.3">
      <c r="C553" s="2"/>
      <c r="D553" s="2" t="s">
        <v>1669</v>
      </c>
      <c r="E553" s="3"/>
      <c r="F553" s="2" t="s">
        <v>162</v>
      </c>
      <c r="G553" s="2" t="s">
        <v>1670</v>
      </c>
      <c r="H553" s="2" t="s">
        <v>1669</v>
      </c>
    </row>
    <row r="554" spans="2:8" x14ac:dyDescent="0.3">
      <c r="C554" s="2"/>
      <c r="D554" s="2" t="s">
        <v>1671</v>
      </c>
      <c r="E554" s="3"/>
      <c r="F554" s="2" t="s">
        <v>162</v>
      </c>
      <c r="G554" s="2" t="s">
        <v>1672</v>
      </c>
      <c r="H554" s="2" t="s">
        <v>1671</v>
      </c>
    </row>
    <row r="555" spans="2:8" x14ac:dyDescent="0.3">
      <c r="C555" s="2"/>
      <c r="D555" s="2" t="s">
        <v>1673</v>
      </c>
      <c r="E555" s="3"/>
      <c r="F555" s="2" t="s">
        <v>162</v>
      </c>
      <c r="G555" s="2" t="s">
        <v>1674</v>
      </c>
      <c r="H555" s="2" t="s">
        <v>1673</v>
      </c>
    </row>
    <row r="556" spans="2:8" x14ac:dyDescent="0.3">
      <c r="C556" s="2"/>
      <c r="D556" s="2" t="s">
        <v>1675</v>
      </c>
      <c r="E556" s="3"/>
      <c r="F556" s="2" t="s">
        <v>162</v>
      </c>
      <c r="G556" s="2" t="s">
        <v>1676</v>
      </c>
      <c r="H556" s="2" t="s">
        <v>1675</v>
      </c>
    </row>
    <row r="557" spans="2:8" x14ac:dyDescent="0.3">
      <c r="B557" t="s">
        <v>2363</v>
      </c>
      <c r="C557" s="2"/>
      <c r="D557" s="2" t="s">
        <v>1677</v>
      </c>
      <c r="E557" s="3" t="s">
        <v>2255</v>
      </c>
      <c r="F557" s="2" t="s">
        <v>162</v>
      </c>
      <c r="G557" s="2" t="s">
        <v>1678</v>
      </c>
      <c r="H557" s="2" t="s">
        <v>1677</v>
      </c>
    </row>
    <row r="558" spans="2:8" x14ac:dyDescent="0.3">
      <c r="C558" s="2"/>
      <c r="D558" s="2" t="s">
        <v>1679</v>
      </c>
      <c r="E558" s="3"/>
      <c r="F558" s="2" t="s">
        <v>162</v>
      </c>
      <c r="G558" s="2" t="s">
        <v>1680</v>
      </c>
      <c r="H558" s="2" t="s">
        <v>1679</v>
      </c>
    </row>
    <row r="559" spans="2:8" x14ac:dyDescent="0.3">
      <c r="B559" t="s">
        <v>2347</v>
      </c>
      <c r="C559" s="2"/>
      <c r="D559" s="2" t="s">
        <v>2033</v>
      </c>
      <c r="E559" s="3"/>
      <c r="F559" s="2" t="s">
        <v>162</v>
      </c>
      <c r="G559" s="2" t="s">
        <v>2034</v>
      </c>
      <c r="H559" s="2" t="s">
        <v>2033</v>
      </c>
    </row>
    <row r="560" spans="2:8" x14ac:dyDescent="0.3">
      <c r="C560" s="2"/>
      <c r="D560" s="2" t="s">
        <v>2156</v>
      </c>
      <c r="E560" s="3"/>
      <c r="F560" s="2" t="s">
        <v>162</v>
      </c>
      <c r="G560" s="2" t="s">
        <v>2157</v>
      </c>
      <c r="H560" s="2" t="s">
        <v>2156</v>
      </c>
    </row>
    <row r="561" spans="3:8" x14ac:dyDescent="0.3">
      <c r="C561" s="2"/>
      <c r="D561" s="2" t="s">
        <v>377</v>
      </c>
      <c r="E561" s="3"/>
      <c r="F561" s="2" t="s">
        <v>378</v>
      </c>
      <c r="G561" s="2" t="s">
        <v>379</v>
      </c>
      <c r="H561" s="2" t="s">
        <v>377</v>
      </c>
    </row>
    <row r="562" spans="3:8" x14ac:dyDescent="0.3">
      <c r="C562" s="2"/>
      <c r="D562" s="2" t="s">
        <v>380</v>
      </c>
      <c r="E562" s="3"/>
      <c r="F562" s="2" t="s">
        <v>378</v>
      </c>
      <c r="G562" s="2" t="s">
        <v>381</v>
      </c>
      <c r="H562" s="2" t="s">
        <v>380</v>
      </c>
    </row>
    <row r="563" spans="3:8" x14ac:dyDescent="0.3">
      <c r="C563" s="2"/>
      <c r="D563" s="2" t="s">
        <v>382</v>
      </c>
      <c r="E563" s="3"/>
      <c r="F563" s="2" t="s">
        <v>378</v>
      </c>
      <c r="G563" s="2" t="s">
        <v>383</v>
      </c>
      <c r="H563" s="2" t="s">
        <v>382</v>
      </c>
    </row>
    <row r="564" spans="3:8" x14ac:dyDescent="0.3">
      <c r="C564" s="2"/>
      <c r="D564" s="2" t="s">
        <v>384</v>
      </c>
      <c r="E564" s="3"/>
      <c r="F564" s="2" t="s">
        <v>378</v>
      </c>
      <c r="G564" s="2" t="s">
        <v>385</v>
      </c>
      <c r="H564" s="2" t="s">
        <v>384</v>
      </c>
    </row>
    <row r="565" spans="3:8" x14ac:dyDescent="0.3">
      <c r="C565" s="2"/>
      <c r="D565" s="2" t="s">
        <v>590</v>
      </c>
      <c r="E565" s="3"/>
      <c r="F565" s="2" t="s">
        <v>591</v>
      </c>
      <c r="G565" s="2" t="s">
        <v>592</v>
      </c>
      <c r="H565" s="2" t="s">
        <v>590</v>
      </c>
    </row>
    <row r="566" spans="3:8" x14ac:dyDescent="0.3">
      <c r="C566" s="2"/>
      <c r="D566" s="2" t="s">
        <v>392</v>
      </c>
      <c r="E566" s="3"/>
      <c r="F566" s="2" t="s">
        <v>393</v>
      </c>
      <c r="G566" s="2" t="s">
        <v>394</v>
      </c>
      <c r="H566" s="2" t="s">
        <v>392</v>
      </c>
    </row>
    <row r="567" spans="3:8" x14ac:dyDescent="0.3">
      <c r="C567" s="2"/>
      <c r="D567" s="2" t="s">
        <v>395</v>
      </c>
      <c r="E567" s="3"/>
      <c r="F567" s="2" t="s">
        <v>393</v>
      </c>
      <c r="G567" s="2" t="s">
        <v>396</v>
      </c>
      <c r="H567" s="2" t="s">
        <v>395</v>
      </c>
    </row>
    <row r="568" spans="3:8" x14ac:dyDescent="0.3">
      <c r="C568" s="2"/>
      <c r="D568" s="2" t="s">
        <v>397</v>
      </c>
      <c r="E568" s="3"/>
      <c r="F568" s="2" t="s">
        <v>393</v>
      </c>
      <c r="G568" s="2" t="s">
        <v>398</v>
      </c>
      <c r="H568" s="2" t="s">
        <v>397</v>
      </c>
    </row>
    <row r="569" spans="3:8" x14ac:dyDescent="0.3">
      <c r="C569" s="2"/>
      <c r="D569" s="2" t="s">
        <v>399</v>
      </c>
      <c r="E569" s="3"/>
      <c r="F569" s="2" t="s">
        <v>393</v>
      </c>
      <c r="G569" s="2" t="s">
        <v>400</v>
      </c>
      <c r="H569" s="2" t="s">
        <v>399</v>
      </c>
    </row>
    <row r="570" spans="3:8" x14ac:dyDescent="0.3">
      <c r="C570" s="2"/>
      <c r="D570" s="2" t="s">
        <v>401</v>
      </c>
      <c r="E570" s="3"/>
      <c r="F570" s="2" t="s">
        <v>393</v>
      </c>
      <c r="G570" s="2" t="s">
        <v>402</v>
      </c>
      <c r="H570" s="2" t="s">
        <v>401</v>
      </c>
    </row>
    <row r="571" spans="3:8" x14ac:dyDescent="0.3">
      <c r="C571" s="2"/>
      <c r="D571" s="2" t="s">
        <v>403</v>
      </c>
      <c r="E571" s="3"/>
      <c r="F571" s="2" t="s">
        <v>393</v>
      </c>
      <c r="G571" s="2" t="s">
        <v>404</v>
      </c>
      <c r="H571" s="2" t="s">
        <v>403</v>
      </c>
    </row>
    <row r="572" spans="3:8" x14ac:dyDescent="0.3">
      <c r="C572" s="2"/>
      <c r="D572" s="2" t="s">
        <v>424</v>
      </c>
      <c r="E572" s="3"/>
      <c r="F572" s="2" t="s">
        <v>393</v>
      </c>
      <c r="G572" s="2" t="s">
        <v>425</v>
      </c>
      <c r="H572" s="2" t="s">
        <v>424</v>
      </c>
    </row>
    <row r="573" spans="3:8" x14ac:dyDescent="0.3">
      <c r="C573" s="2"/>
      <c r="D573" s="2" t="s">
        <v>426</v>
      </c>
      <c r="E573" s="3"/>
      <c r="F573" s="2" t="s">
        <v>393</v>
      </c>
      <c r="G573" s="2" t="s">
        <v>427</v>
      </c>
      <c r="H573" s="2" t="s">
        <v>426</v>
      </c>
    </row>
    <row r="574" spans="3:8" x14ac:dyDescent="0.3">
      <c r="C574" s="2"/>
      <c r="D574" s="2" t="s">
        <v>428</v>
      </c>
      <c r="E574" s="3"/>
      <c r="F574" s="2" t="s">
        <v>393</v>
      </c>
      <c r="G574" s="2" t="s">
        <v>429</v>
      </c>
      <c r="H574" s="2" t="s">
        <v>428</v>
      </c>
    </row>
    <row r="575" spans="3:8" x14ac:dyDescent="0.3">
      <c r="C575" s="2"/>
      <c r="D575" s="2" t="s">
        <v>436</v>
      </c>
      <c r="E575" s="3"/>
      <c r="F575" s="2" t="s">
        <v>393</v>
      </c>
      <c r="G575" s="2" t="s">
        <v>437</v>
      </c>
      <c r="H575" s="2" t="s">
        <v>436</v>
      </c>
    </row>
    <row r="576" spans="3:8" x14ac:dyDescent="0.3">
      <c r="C576" s="2"/>
      <c r="D576" s="2" t="s">
        <v>438</v>
      </c>
      <c r="E576" s="3"/>
      <c r="F576" s="2" t="s">
        <v>393</v>
      </c>
      <c r="G576" s="2" t="s">
        <v>439</v>
      </c>
      <c r="H576" s="2" t="s">
        <v>438</v>
      </c>
    </row>
    <row r="577" spans="3:8" x14ac:dyDescent="0.3">
      <c r="C577" s="2"/>
      <c r="D577" s="2" t="s">
        <v>440</v>
      </c>
      <c r="E577" s="3"/>
      <c r="F577" s="2" t="s">
        <v>393</v>
      </c>
      <c r="G577" s="2" t="s">
        <v>441</v>
      </c>
      <c r="H577" s="2" t="s">
        <v>440</v>
      </c>
    </row>
    <row r="578" spans="3:8" x14ac:dyDescent="0.3">
      <c r="C578" s="2"/>
      <c r="D578" s="2" t="s">
        <v>569</v>
      </c>
      <c r="E578" s="3"/>
      <c r="F578" s="2" t="s">
        <v>570</v>
      </c>
      <c r="G578" s="2" t="s">
        <v>571</v>
      </c>
      <c r="H578" s="2" t="s">
        <v>569</v>
      </c>
    </row>
    <row r="579" spans="3:8" x14ac:dyDescent="0.3">
      <c r="C579" s="2"/>
      <c r="D579" s="2" t="s">
        <v>572</v>
      </c>
      <c r="E579" s="3"/>
      <c r="F579" s="2" t="s">
        <v>570</v>
      </c>
      <c r="G579" s="2" t="s">
        <v>573</v>
      </c>
      <c r="H579" s="2" t="s">
        <v>572</v>
      </c>
    </row>
    <row r="580" spans="3:8" x14ac:dyDescent="0.3">
      <c r="C580" s="2"/>
      <c r="D580" s="2" t="s">
        <v>2048</v>
      </c>
      <c r="E580" s="3"/>
      <c r="F580" s="2" t="s">
        <v>570</v>
      </c>
      <c r="G580" s="2" t="s">
        <v>2049</v>
      </c>
      <c r="H580" s="2" t="s">
        <v>2048</v>
      </c>
    </row>
    <row r="581" spans="3:8" x14ac:dyDescent="0.3">
      <c r="C581" s="2"/>
      <c r="D581" s="2" t="s">
        <v>2050</v>
      </c>
      <c r="E581" s="3"/>
      <c r="F581" s="2" t="s">
        <v>570</v>
      </c>
      <c r="G581" s="2" t="s">
        <v>2051</v>
      </c>
      <c r="H581" s="2" t="s">
        <v>2050</v>
      </c>
    </row>
    <row r="582" spans="3:8" x14ac:dyDescent="0.3">
      <c r="C582" s="2"/>
      <c r="D582" s="2" t="s">
        <v>2052</v>
      </c>
      <c r="E582" s="3"/>
      <c r="F582" s="2" t="s">
        <v>570</v>
      </c>
      <c r="G582" s="2" t="s">
        <v>2053</v>
      </c>
      <c r="H582" s="2" t="s">
        <v>2052</v>
      </c>
    </row>
    <row r="583" spans="3:8" x14ac:dyDescent="0.3">
      <c r="C583" s="2"/>
      <c r="D583" s="2" t="s">
        <v>2054</v>
      </c>
      <c r="E583" s="3"/>
      <c r="F583" s="2" t="s">
        <v>570</v>
      </c>
      <c r="G583" s="2" t="s">
        <v>2055</v>
      </c>
      <c r="H583" s="2" t="s">
        <v>2054</v>
      </c>
    </row>
    <row r="584" spans="3:8" x14ac:dyDescent="0.3">
      <c r="C584" s="2"/>
      <c r="D584" s="2" t="s">
        <v>2056</v>
      </c>
      <c r="E584" s="3"/>
      <c r="F584" s="2" t="s">
        <v>570</v>
      </c>
      <c r="G584" s="2" t="s">
        <v>2057</v>
      </c>
      <c r="H584" s="2" t="s">
        <v>2056</v>
      </c>
    </row>
    <row r="585" spans="3:8" x14ac:dyDescent="0.3">
      <c r="C585" s="2"/>
      <c r="D585" s="2" t="s">
        <v>2138</v>
      </c>
      <c r="E585" s="3"/>
      <c r="F585" s="2" t="s">
        <v>570</v>
      </c>
      <c r="G585" s="2" t="s">
        <v>2139</v>
      </c>
      <c r="H585" s="2" t="s">
        <v>2138</v>
      </c>
    </row>
    <row r="586" spans="3:8" x14ac:dyDescent="0.3">
      <c r="C586" s="2"/>
      <c r="D586" s="2" t="s">
        <v>2220</v>
      </c>
      <c r="E586" s="3"/>
      <c r="F586" s="2" t="s">
        <v>570</v>
      </c>
      <c r="G586" s="2" t="s">
        <v>2221</v>
      </c>
      <c r="H586" s="2" t="s">
        <v>2220</v>
      </c>
    </row>
    <row r="587" spans="3:8" x14ac:dyDescent="0.3">
      <c r="C587" s="2"/>
      <c r="D587" s="2" t="s">
        <v>264</v>
      </c>
      <c r="E587" s="3"/>
      <c r="F587" s="2" t="s">
        <v>265</v>
      </c>
      <c r="G587" s="2" t="s">
        <v>266</v>
      </c>
      <c r="H587" s="2" t="s">
        <v>264</v>
      </c>
    </row>
    <row r="588" spans="3:8" x14ac:dyDescent="0.3">
      <c r="C588" s="2"/>
      <c r="D588" s="2" t="s">
        <v>267</v>
      </c>
      <c r="E588" s="3"/>
      <c r="F588" s="2" t="s">
        <v>265</v>
      </c>
      <c r="G588" s="2" t="s">
        <v>268</v>
      </c>
      <c r="H588" s="2" t="s">
        <v>267</v>
      </c>
    </row>
    <row r="589" spans="3:8" x14ac:dyDescent="0.3">
      <c r="C589" s="2"/>
      <c r="D589" s="2" t="s">
        <v>269</v>
      </c>
      <c r="E589" s="3"/>
      <c r="F589" s="2" t="s">
        <v>265</v>
      </c>
      <c r="G589" s="2" t="s">
        <v>270</v>
      </c>
      <c r="H589" s="2" t="s">
        <v>269</v>
      </c>
    </row>
    <row r="590" spans="3:8" x14ac:dyDescent="0.3">
      <c r="C590" s="2"/>
      <c r="D590" s="2" t="s">
        <v>271</v>
      </c>
      <c r="E590" s="3"/>
      <c r="F590" s="2" t="s">
        <v>265</v>
      </c>
      <c r="G590" s="2" t="s">
        <v>272</v>
      </c>
      <c r="H590" s="2" t="s">
        <v>271</v>
      </c>
    </row>
    <row r="591" spans="3:8" x14ac:dyDescent="0.3">
      <c r="C591" s="2"/>
      <c r="D591" s="2" t="s">
        <v>273</v>
      </c>
      <c r="E591" s="3"/>
      <c r="F591" s="2" t="s">
        <v>265</v>
      </c>
      <c r="G591" s="2" t="s">
        <v>274</v>
      </c>
      <c r="H591" s="2" t="s">
        <v>273</v>
      </c>
    </row>
    <row r="592" spans="3:8" x14ac:dyDescent="0.3">
      <c r="C592" s="2"/>
      <c r="D592" s="2" t="s">
        <v>275</v>
      </c>
      <c r="E592" s="3"/>
      <c r="F592" s="2" t="s">
        <v>265</v>
      </c>
      <c r="G592" s="2" t="s">
        <v>276</v>
      </c>
      <c r="H592" s="2" t="s">
        <v>275</v>
      </c>
    </row>
    <row r="593" spans="3:8" x14ac:dyDescent="0.3">
      <c r="C593" s="2"/>
      <c r="D593" s="2" t="s">
        <v>277</v>
      </c>
      <c r="E593" s="3"/>
      <c r="F593" s="2" t="s">
        <v>265</v>
      </c>
      <c r="G593" s="2" t="s">
        <v>278</v>
      </c>
      <c r="H593" s="2" t="s">
        <v>277</v>
      </c>
    </row>
    <row r="594" spans="3:8" x14ac:dyDescent="0.3">
      <c r="C594" s="2"/>
      <c r="D594" s="2" t="s">
        <v>284</v>
      </c>
      <c r="E594" s="3"/>
      <c r="F594" s="2" t="s">
        <v>265</v>
      </c>
      <c r="G594" s="2" t="s">
        <v>285</v>
      </c>
      <c r="H594" s="2" t="s">
        <v>284</v>
      </c>
    </row>
    <row r="595" spans="3:8" x14ac:dyDescent="0.3">
      <c r="C595" s="2"/>
      <c r="D595" s="2" t="s">
        <v>286</v>
      </c>
      <c r="E595" s="3"/>
      <c r="F595" s="2" t="s">
        <v>265</v>
      </c>
      <c r="G595" s="2" t="s">
        <v>287</v>
      </c>
      <c r="H595" s="2" t="s">
        <v>286</v>
      </c>
    </row>
    <row r="596" spans="3:8" x14ac:dyDescent="0.3">
      <c r="C596" s="2"/>
      <c r="D596" s="2" t="s">
        <v>288</v>
      </c>
      <c r="E596" s="3"/>
      <c r="F596" s="2" t="s">
        <v>265</v>
      </c>
      <c r="G596" s="2" t="s">
        <v>289</v>
      </c>
      <c r="H596" s="2" t="s">
        <v>288</v>
      </c>
    </row>
    <row r="597" spans="3:8" x14ac:dyDescent="0.3">
      <c r="C597" s="2"/>
      <c r="D597" s="2" t="s">
        <v>290</v>
      </c>
      <c r="E597" s="3"/>
      <c r="F597" s="2" t="s">
        <v>265</v>
      </c>
      <c r="G597" s="2" t="s">
        <v>291</v>
      </c>
      <c r="H597" s="2" t="s">
        <v>290</v>
      </c>
    </row>
    <row r="598" spans="3:8" x14ac:dyDescent="0.3">
      <c r="C598" s="2"/>
      <c r="D598" s="2" t="s">
        <v>292</v>
      </c>
      <c r="E598" s="3"/>
      <c r="F598" s="2" t="s">
        <v>265</v>
      </c>
      <c r="G598" s="2" t="s">
        <v>293</v>
      </c>
      <c r="H598" s="2" t="s">
        <v>292</v>
      </c>
    </row>
    <row r="599" spans="3:8" x14ac:dyDescent="0.3">
      <c r="C599" s="2"/>
      <c r="D599" s="2" t="s">
        <v>294</v>
      </c>
      <c r="E599" s="3"/>
      <c r="F599" s="2" t="s">
        <v>265</v>
      </c>
      <c r="G599" s="2" t="s">
        <v>295</v>
      </c>
      <c r="H599" s="2" t="s">
        <v>294</v>
      </c>
    </row>
    <row r="600" spans="3:8" x14ac:dyDescent="0.3">
      <c r="C600" s="2"/>
      <c r="D600" s="2" t="s">
        <v>296</v>
      </c>
      <c r="E600" s="3"/>
      <c r="F600" s="2" t="s">
        <v>265</v>
      </c>
      <c r="G600" s="2" t="s">
        <v>297</v>
      </c>
      <c r="H600" s="2" t="s">
        <v>296</v>
      </c>
    </row>
    <row r="601" spans="3:8" x14ac:dyDescent="0.3">
      <c r="C601" s="2"/>
      <c r="D601" s="2" t="s">
        <v>609</v>
      </c>
      <c r="E601" s="3"/>
      <c r="F601" s="2" t="s">
        <v>265</v>
      </c>
      <c r="G601" s="2" t="s">
        <v>610</v>
      </c>
      <c r="H601" s="2" t="s">
        <v>609</v>
      </c>
    </row>
    <row r="602" spans="3:8" x14ac:dyDescent="0.3">
      <c r="C602" s="2"/>
      <c r="D602" s="2" t="s">
        <v>611</v>
      </c>
      <c r="E602" s="3"/>
      <c r="F602" s="2" t="s">
        <v>265</v>
      </c>
      <c r="G602" s="2" t="s">
        <v>612</v>
      </c>
      <c r="H602" s="2" t="s">
        <v>611</v>
      </c>
    </row>
    <row r="603" spans="3:8" x14ac:dyDescent="0.3">
      <c r="C603" s="2"/>
      <c r="D603" s="2" t="s">
        <v>613</v>
      </c>
      <c r="E603" s="3"/>
      <c r="F603" s="2" t="s">
        <v>265</v>
      </c>
      <c r="G603" s="2" t="s">
        <v>614</v>
      </c>
      <c r="H603" s="2" t="s">
        <v>613</v>
      </c>
    </row>
    <row r="604" spans="3:8" x14ac:dyDescent="0.3">
      <c r="C604" s="2"/>
      <c r="D604" s="2" t="s">
        <v>615</v>
      </c>
      <c r="E604" s="3"/>
      <c r="F604" s="2" t="s">
        <v>265</v>
      </c>
      <c r="G604" s="2" t="s">
        <v>616</v>
      </c>
      <c r="H604" s="2" t="s">
        <v>615</v>
      </c>
    </row>
    <row r="605" spans="3:8" x14ac:dyDescent="0.3">
      <c r="C605" s="2"/>
      <c r="D605" s="2" t="s">
        <v>617</v>
      </c>
      <c r="E605" s="3"/>
      <c r="F605" s="2" t="s">
        <v>265</v>
      </c>
      <c r="G605" s="2" t="s">
        <v>618</v>
      </c>
      <c r="H605" s="2" t="s">
        <v>617</v>
      </c>
    </row>
    <row r="606" spans="3:8" x14ac:dyDescent="0.3">
      <c r="C606" s="2"/>
      <c r="D606" s="2" t="s">
        <v>658</v>
      </c>
      <c r="E606" s="3"/>
      <c r="F606" s="2" t="s">
        <v>265</v>
      </c>
      <c r="G606" s="2" t="s">
        <v>659</v>
      </c>
      <c r="H606" s="2" t="s">
        <v>658</v>
      </c>
    </row>
    <row r="607" spans="3:8" x14ac:dyDescent="0.3">
      <c r="C607" s="2"/>
      <c r="D607" s="2" t="s">
        <v>660</v>
      </c>
      <c r="E607" s="3"/>
      <c r="F607" s="2" t="s">
        <v>265</v>
      </c>
      <c r="G607" s="2" t="s">
        <v>661</v>
      </c>
      <c r="H607" s="2" t="s">
        <v>660</v>
      </c>
    </row>
    <row r="608" spans="3:8" x14ac:dyDescent="0.3">
      <c r="C608" s="2"/>
      <c r="D608" s="2" t="s">
        <v>662</v>
      </c>
      <c r="E608" s="3"/>
      <c r="F608" s="2" t="s">
        <v>265</v>
      </c>
      <c r="G608" s="2" t="s">
        <v>663</v>
      </c>
      <c r="H608" s="2" t="s">
        <v>662</v>
      </c>
    </row>
    <row r="609" spans="3:8" x14ac:dyDescent="0.3">
      <c r="C609" s="2"/>
      <c r="D609" s="2" t="s">
        <v>664</v>
      </c>
      <c r="E609" s="3"/>
      <c r="F609" s="2" t="s">
        <v>265</v>
      </c>
      <c r="G609" s="2" t="s">
        <v>665</v>
      </c>
      <c r="H609" s="2" t="s">
        <v>664</v>
      </c>
    </row>
    <row r="610" spans="3:8" x14ac:dyDescent="0.3">
      <c r="C610" s="2"/>
      <c r="D610" s="2" t="s">
        <v>666</v>
      </c>
      <c r="E610" s="3"/>
      <c r="F610" s="2" t="s">
        <v>265</v>
      </c>
      <c r="G610" s="2" t="s">
        <v>667</v>
      </c>
      <c r="H610" s="2" t="s">
        <v>666</v>
      </c>
    </row>
    <row r="611" spans="3:8" x14ac:dyDescent="0.3">
      <c r="C611" s="2"/>
      <c r="D611" s="2" t="s">
        <v>1477</v>
      </c>
      <c r="E611" s="3"/>
      <c r="F611" s="2" t="s">
        <v>265</v>
      </c>
      <c r="G611" s="2" t="s">
        <v>1478</v>
      </c>
      <c r="H611" s="2" t="s">
        <v>1477</v>
      </c>
    </row>
    <row r="612" spans="3:8" x14ac:dyDescent="0.3">
      <c r="C612" s="2"/>
      <c r="D612" s="2" t="s">
        <v>1775</v>
      </c>
      <c r="E612" s="3"/>
      <c r="F612" s="2" t="s">
        <v>265</v>
      </c>
      <c r="G612" s="2" t="s">
        <v>1776</v>
      </c>
      <c r="H612" s="2" t="s">
        <v>1775</v>
      </c>
    </row>
    <row r="613" spans="3:8" x14ac:dyDescent="0.3">
      <c r="C613" s="2"/>
      <c r="D613" s="2" t="s">
        <v>1777</v>
      </c>
      <c r="E613" s="3"/>
      <c r="F613" s="2" t="s">
        <v>265</v>
      </c>
      <c r="G613" s="2" t="s">
        <v>1778</v>
      </c>
      <c r="H613" s="2" t="s">
        <v>1777</v>
      </c>
    </row>
    <row r="614" spans="3:8" x14ac:dyDescent="0.3">
      <c r="C614" s="2"/>
      <c r="D614" s="2" t="s">
        <v>2124</v>
      </c>
      <c r="E614" s="3"/>
      <c r="F614" s="2" t="s">
        <v>265</v>
      </c>
      <c r="G614" s="2" t="s">
        <v>2125</v>
      </c>
      <c r="H614" s="2" t="s">
        <v>2124</v>
      </c>
    </row>
    <row r="615" spans="3:8" x14ac:dyDescent="0.3">
      <c r="C615" s="2"/>
      <c r="D615" s="2" t="s">
        <v>2193</v>
      </c>
      <c r="E615" s="3"/>
      <c r="F615" s="2" t="s">
        <v>265</v>
      </c>
      <c r="G615" s="2" t="s">
        <v>2194</v>
      </c>
      <c r="H615" s="2" t="s">
        <v>2193</v>
      </c>
    </row>
    <row r="616" spans="3:8" x14ac:dyDescent="0.3">
      <c r="C616" s="2"/>
      <c r="D616" s="2" t="s">
        <v>249</v>
      </c>
      <c r="E616" s="3"/>
      <c r="F616" s="2" t="s">
        <v>250</v>
      </c>
      <c r="G616" s="2" t="s">
        <v>251</v>
      </c>
      <c r="H616" s="2" t="s">
        <v>249</v>
      </c>
    </row>
    <row r="617" spans="3:8" x14ac:dyDescent="0.3">
      <c r="C617" s="2"/>
      <c r="D617" s="2" t="s">
        <v>252</v>
      </c>
      <c r="E617" s="3"/>
      <c r="F617" s="2" t="s">
        <v>250</v>
      </c>
      <c r="G617" s="2" t="s">
        <v>253</v>
      </c>
      <c r="H617" s="2" t="s">
        <v>252</v>
      </c>
    </row>
    <row r="618" spans="3:8" x14ac:dyDescent="0.3">
      <c r="C618" s="2"/>
      <c r="D618" s="2" t="s">
        <v>254</v>
      </c>
      <c r="E618" s="3"/>
      <c r="F618" s="2" t="s">
        <v>250</v>
      </c>
      <c r="G618" s="2" t="s">
        <v>255</v>
      </c>
      <c r="H618" s="2" t="s">
        <v>254</v>
      </c>
    </row>
    <row r="619" spans="3:8" x14ac:dyDescent="0.3">
      <c r="C619" s="2"/>
      <c r="D619" s="2" t="s">
        <v>256</v>
      </c>
      <c r="E619" s="3"/>
      <c r="F619" s="2" t="s">
        <v>250</v>
      </c>
      <c r="G619" s="2" t="s">
        <v>257</v>
      </c>
      <c r="H619" s="2" t="s">
        <v>256</v>
      </c>
    </row>
    <row r="620" spans="3:8" x14ac:dyDescent="0.3">
      <c r="C620" s="2"/>
      <c r="D620" s="2" t="s">
        <v>258</v>
      </c>
      <c r="E620" s="3"/>
      <c r="F620" s="2" t="s">
        <v>250</v>
      </c>
      <c r="G620" s="2" t="s">
        <v>259</v>
      </c>
      <c r="H620" s="2" t="s">
        <v>258</v>
      </c>
    </row>
    <row r="621" spans="3:8" x14ac:dyDescent="0.3">
      <c r="C621" s="2"/>
      <c r="D621" s="2" t="s">
        <v>1289</v>
      </c>
      <c r="E621" s="3"/>
      <c r="F621" s="2" t="s">
        <v>250</v>
      </c>
      <c r="G621" s="2" t="s">
        <v>1290</v>
      </c>
      <c r="H621" s="2" t="s">
        <v>1289</v>
      </c>
    </row>
    <row r="622" spans="3:8" x14ac:dyDescent="0.3">
      <c r="C622" s="2"/>
      <c r="D622" s="2" t="s">
        <v>1291</v>
      </c>
      <c r="E622" s="3"/>
      <c r="F622" s="2" t="s">
        <v>250</v>
      </c>
      <c r="G622" s="2" t="s">
        <v>1292</v>
      </c>
      <c r="H622" s="2" t="s">
        <v>1291</v>
      </c>
    </row>
    <row r="623" spans="3:8" x14ac:dyDescent="0.3">
      <c r="C623" s="2"/>
      <c r="D623" s="2" t="s">
        <v>1293</v>
      </c>
      <c r="E623" s="3"/>
      <c r="F623" s="2" t="s">
        <v>250</v>
      </c>
      <c r="G623" s="2" t="s">
        <v>1294</v>
      </c>
      <c r="H623" s="2" t="s">
        <v>1293</v>
      </c>
    </row>
    <row r="624" spans="3:8" x14ac:dyDescent="0.3">
      <c r="C624" s="2"/>
      <c r="D624" s="2" t="s">
        <v>1551</v>
      </c>
      <c r="E624" s="3"/>
      <c r="F624" s="2" t="s">
        <v>250</v>
      </c>
      <c r="G624" s="2" t="s">
        <v>1552</v>
      </c>
      <c r="H624" s="2" t="s">
        <v>1551</v>
      </c>
    </row>
    <row r="625" spans="2:8" x14ac:dyDescent="0.3">
      <c r="C625" s="2"/>
      <c r="D625" s="2" t="s">
        <v>1553</v>
      </c>
      <c r="E625" s="3"/>
      <c r="F625" s="2" t="s">
        <v>250</v>
      </c>
      <c r="G625" s="2" t="s">
        <v>1554</v>
      </c>
      <c r="H625" s="2" t="s">
        <v>1553</v>
      </c>
    </row>
    <row r="626" spans="2:8" x14ac:dyDescent="0.3">
      <c r="C626" s="2"/>
      <c r="D626" s="2" t="s">
        <v>1555</v>
      </c>
      <c r="E626" s="3"/>
      <c r="F626" s="2" t="s">
        <v>250</v>
      </c>
      <c r="G626" s="2" t="s">
        <v>1556</v>
      </c>
      <c r="H626" s="2" t="s">
        <v>1555</v>
      </c>
    </row>
    <row r="627" spans="2:8" x14ac:dyDescent="0.3">
      <c r="C627" s="2"/>
      <c r="D627" s="2" t="s">
        <v>444</v>
      </c>
      <c r="E627" s="3"/>
      <c r="F627" s="2" t="s">
        <v>445</v>
      </c>
      <c r="G627" s="2" t="s">
        <v>446</v>
      </c>
      <c r="H627" s="2" t="s">
        <v>444</v>
      </c>
    </row>
    <row r="628" spans="2:8" x14ac:dyDescent="0.3">
      <c r="C628" s="2"/>
      <c r="D628" s="2" t="s">
        <v>447</v>
      </c>
      <c r="E628" s="3"/>
      <c r="F628" s="2" t="s">
        <v>445</v>
      </c>
      <c r="G628" s="2" t="s">
        <v>448</v>
      </c>
      <c r="H628" s="2" t="s">
        <v>447</v>
      </c>
    </row>
    <row r="629" spans="2:8" x14ac:dyDescent="0.3">
      <c r="C629" s="2"/>
      <c r="D629" s="2" t="s">
        <v>492</v>
      </c>
      <c r="E629" s="3"/>
      <c r="F629" s="2" t="s">
        <v>445</v>
      </c>
      <c r="G629" s="2" t="s">
        <v>493</v>
      </c>
      <c r="H629" s="2" t="s">
        <v>492</v>
      </c>
    </row>
    <row r="630" spans="2:8" x14ac:dyDescent="0.3">
      <c r="C630" s="2"/>
      <c r="D630" s="2" t="s">
        <v>494</v>
      </c>
      <c r="E630" s="3"/>
      <c r="F630" s="2" t="s">
        <v>445</v>
      </c>
      <c r="G630" s="2" t="s">
        <v>495</v>
      </c>
      <c r="H630" s="2" t="s">
        <v>494</v>
      </c>
    </row>
    <row r="631" spans="2:8" x14ac:dyDescent="0.3">
      <c r="C631" s="2"/>
      <c r="D631" s="2" t="s">
        <v>835</v>
      </c>
      <c r="E631" s="3"/>
      <c r="F631" s="2" t="s">
        <v>445</v>
      </c>
      <c r="G631" s="2" t="s">
        <v>836</v>
      </c>
      <c r="H631" s="2" t="s">
        <v>835</v>
      </c>
    </row>
    <row r="632" spans="2:8" x14ac:dyDescent="0.3">
      <c r="C632" s="2"/>
      <c r="D632" s="2" t="s">
        <v>837</v>
      </c>
      <c r="E632" s="3"/>
      <c r="F632" s="2" t="s">
        <v>445</v>
      </c>
      <c r="G632" s="2" t="s">
        <v>838</v>
      </c>
      <c r="H632" s="2" t="s">
        <v>837</v>
      </c>
    </row>
    <row r="633" spans="2:8" x14ac:dyDescent="0.3">
      <c r="B633" t="s">
        <v>2370</v>
      </c>
      <c r="C633" s="2"/>
      <c r="D633" s="2" t="s">
        <v>1119</v>
      </c>
      <c r="E633" s="3" t="s">
        <v>2259</v>
      </c>
      <c r="F633" s="2" t="s">
        <v>445</v>
      </c>
      <c r="G633" s="2" t="s">
        <v>1120</v>
      </c>
      <c r="H633" s="2" t="s">
        <v>1119</v>
      </c>
    </row>
    <row r="634" spans="2:8" x14ac:dyDescent="0.3">
      <c r="B634" t="s">
        <v>2371</v>
      </c>
      <c r="C634" s="2"/>
      <c r="D634" s="2" t="s">
        <v>1121</v>
      </c>
      <c r="E634" s="3" t="s">
        <v>2260</v>
      </c>
      <c r="F634" s="2" t="s">
        <v>445</v>
      </c>
      <c r="G634" s="2" t="s">
        <v>1122</v>
      </c>
      <c r="H634" s="2" t="s">
        <v>1121</v>
      </c>
    </row>
    <row r="635" spans="2:8" x14ac:dyDescent="0.3">
      <c r="B635" t="s">
        <v>2372</v>
      </c>
      <c r="C635" s="2"/>
      <c r="D635" s="2" t="s">
        <v>1365</v>
      </c>
      <c r="E635" s="3" t="s">
        <v>2261</v>
      </c>
      <c r="F635" s="2" t="s">
        <v>445</v>
      </c>
      <c r="G635" s="2" t="s">
        <v>1366</v>
      </c>
      <c r="H635" s="2" t="s">
        <v>1365</v>
      </c>
    </row>
    <row r="636" spans="2:8" x14ac:dyDescent="0.3">
      <c r="C636" s="2"/>
      <c r="D636" s="2" t="s">
        <v>1427</v>
      </c>
      <c r="E636" s="3"/>
      <c r="F636" s="2" t="s">
        <v>445</v>
      </c>
      <c r="G636" s="2" t="s">
        <v>1428</v>
      </c>
      <c r="H636" s="2" t="s">
        <v>1427</v>
      </c>
    </row>
    <row r="637" spans="2:8" x14ac:dyDescent="0.3">
      <c r="C637" s="2"/>
      <c r="D637" s="2" t="s">
        <v>1429</v>
      </c>
      <c r="E637" s="3"/>
      <c r="F637" s="2" t="s">
        <v>445</v>
      </c>
      <c r="G637" s="2" t="s">
        <v>1430</v>
      </c>
      <c r="H637" s="2" t="s">
        <v>1429</v>
      </c>
    </row>
    <row r="638" spans="2:8" x14ac:dyDescent="0.3">
      <c r="C638" s="2"/>
      <c r="D638" s="2" t="s">
        <v>1431</v>
      </c>
      <c r="E638" s="3"/>
      <c r="F638" s="2" t="s">
        <v>445</v>
      </c>
      <c r="G638" s="2" t="s">
        <v>1432</v>
      </c>
      <c r="H638" s="2" t="s">
        <v>1431</v>
      </c>
    </row>
    <row r="639" spans="2:8" x14ac:dyDescent="0.3">
      <c r="C639" s="2"/>
      <c r="D639" s="2" t="s">
        <v>1433</v>
      </c>
      <c r="E639" s="3"/>
      <c r="F639" s="2" t="s">
        <v>445</v>
      </c>
      <c r="G639" s="2" t="s">
        <v>1434</v>
      </c>
      <c r="H639" s="2" t="s">
        <v>1433</v>
      </c>
    </row>
    <row r="640" spans="2:8" x14ac:dyDescent="0.3">
      <c r="C640" s="2"/>
      <c r="D640" s="2" t="s">
        <v>1435</v>
      </c>
      <c r="E640" s="3"/>
      <c r="F640" s="2" t="s">
        <v>445</v>
      </c>
      <c r="G640" s="2" t="s">
        <v>1436</v>
      </c>
      <c r="H640" s="2" t="s">
        <v>1435</v>
      </c>
    </row>
    <row r="641" spans="3:8" x14ac:dyDescent="0.3">
      <c r="C641" s="2"/>
      <c r="D641" s="2" t="s">
        <v>2029</v>
      </c>
      <c r="E641" s="3"/>
      <c r="F641" s="2" t="s">
        <v>445</v>
      </c>
      <c r="G641" s="2" t="s">
        <v>2030</v>
      </c>
      <c r="H641" s="2" t="s">
        <v>2029</v>
      </c>
    </row>
    <row r="642" spans="3:8" x14ac:dyDescent="0.3">
      <c r="C642" s="2"/>
      <c r="D642" s="2" t="s">
        <v>2031</v>
      </c>
      <c r="E642" s="3"/>
      <c r="F642" s="2" t="s">
        <v>445</v>
      </c>
      <c r="G642" s="2" t="s">
        <v>2032</v>
      </c>
      <c r="H642" s="2" t="s">
        <v>2031</v>
      </c>
    </row>
    <row r="643" spans="3:8" x14ac:dyDescent="0.3">
      <c r="C643" s="2"/>
      <c r="D643" s="2" t="s">
        <v>2134</v>
      </c>
      <c r="E643" s="3"/>
      <c r="F643" s="2" t="s">
        <v>445</v>
      </c>
      <c r="G643" s="2" t="s">
        <v>2135</v>
      </c>
      <c r="H643" s="2" t="s">
        <v>2134</v>
      </c>
    </row>
    <row r="644" spans="3:8" x14ac:dyDescent="0.3">
      <c r="C644" s="2"/>
      <c r="D644" s="2" t="s">
        <v>2136</v>
      </c>
      <c r="E644" s="3"/>
      <c r="F644" s="2" t="s">
        <v>445</v>
      </c>
      <c r="G644" s="2" t="s">
        <v>2137</v>
      </c>
      <c r="H644" s="2" t="s">
        <v>2136</v>
      </c>
    </row>
    <row r="645" spans="3:8" x14ac:dyDescent="0.3">
      <c r="C645" s="2"/>
      <c r="D645" s="2" t="s">
        <v>2140</v>
      </c>
      <c r="E645" s="3"/>
      <c r="F645" s="2" t="s">
        <v>445</v>
      </c>
      <c r="G645" s="2" t="s">
        <v>2141</v>
      </c>
      <c r="H645" s="2" t="s">
        <v>2140</v>
      </c>
    </row>
    <row r="646" spans="3:8" x14ac:dyDescent="0.3">
      <c r="C646" s="2"/>
      <c r="D646" s="2" t="s">
        <v>2152</v>
      </c>
      <c r="E646" s="3"/>
      <c r="F646" s="2" t="s">
        <v>445</v>
      </c>
      <c r="G646" s="2" t="s">
        <v>2153</v>
      </c>
      <c r="H646" s="2" t="s">
        <v>2152</v>
      </c>
    </row>
    <row r="647" spans="3:8" x14ac:dyDescent="0.3">
      <c r="C647" s="2"/>
      <c r="D647" s="2" t="s">
        <v>2224</v>
      </c>
      <c r="E647" s="3"/>
      <c r="F647" s="2" t="s">
        <v>445</v>
      </c>
      <c r="G647" s="2" t="s">
        <v>2225</v>
      </c>
      <c r="H647" s="2" t="s">
        <v>2224</v>
      </c>
    </row>
    <row r="648" spans="3:8" x14ac:dyDescent="0.3">
      <c r="C648" s="2"/>
      <c r="D648" s="2" t="s">
        <v>1201</v>
      </c>
      <c r="E648" s="3"/>
      <c r="F648" s="2" t="s">
        <v>1202</v>
      </c>
      <c r="G648" s="2" t="s">
        <v>1203</v>
      </c>
      <c r="H648" s="2" t="s">
        <v>1201</v>
      </c>
    </row>
    <row r="649" spans="3:8" x14ac:dyDescent="0.3">
      <c r="C649" s="2"/>
      <c r="D649" s="2" t="s">
        <v>1204</v>
      </c>
      <c r="E649" s="3"/>
      <c r="F649" s="2" t="s">
        <v>1202</v>
      </c>
      <c r="G649" s="2" t="s">
        <v>1205</v>
      </c>
      <c r="H649" s="2" t="s">
        <v>1204</v>
      </c>
    </row>
    <row r="650" spans="3:8" x14ac:dyDescent="0.3">
      <c r="C650" s="2"/>
      <c r="D650" s="2" t="s">
        <v>1206</v>
      </c>
      <c r="E650" s="3"/>
      <c r="F650" s="2" t="s">
        <v>1202</v>
      </c>
      <c r="G650" s="2" t="s">
        <v>1207</v>
      </c>
      <c r="H650" s="2" t="s">
        <v>1206</v>
      </c>
    </row>
    <row r="651" spans="3:8" x14ac:dyDescent="0.3">
      <c r="C651" s="2"/>
      <c r="D651" s="2" t="s">
        <v>1208</v>
      </c>
      <c r="E651" s="3"/>
      <c r="F651" s="2" t="s">
        <v>1202</v>
      </c>
      <c r="G651" s="2" t="s">
        <v>1209</v>
      </c>
      <c r="H651" s="2" t="s">
        <v>1208</v>
      </c>
    </row>
    <row r="652" spans="3:8" x14ac:dyDescent="0.3">
      <c r="C652" s="2"/>
      <c r="D652" s="2" t="s">
        <v>1210</v>
      </c>
      <c r="E652" s="3"/>
      <c r="F652" s="2" t="s">
        <v>1202</v>
      </c>
      <c r="G652" s="2" t="s">
        <v>1211</v>
      </c>
      <c r="H652" s="2" t="s">
        <v>1210</v>
      </c>
    </row>
    <row r="653" spans="3:8" x14ac:dyDescent="0.3">
      <c r="C653" s="2"/>
      <c r="D653" s="2" t="s">
        <v>1212</v>
      </c>
      <c r="E653" s="3"/>
      <c r="F653" s="2" t="s">
        <v>1202</v>
      </c>
      <c r="G653" s="2" t="s">
        <v>1213</v>
      </c>
      <c r="H653" s="2" t="s">
        <v>1212</v>
      </c>
    </row>
    <row r="654" spans="3:8" x14ac:dyDescent="0.3">
      <c r="C654" s="2"/>
      <c r="D654" s="2" t="s">
        <v>1214</v>
      </c>
      <c r="E654" s="3"/>
      <c r="F654" s="2" t="s">
        <v>1202</v>
      </c>
      <c r="G654" s="2" t="s">
        <v>1215</v>
      </c>
      <c r="H654" s="2" t="s">
        <v>1214</v>
      </c>
    </row>
    <row r="655" spans="3:8" x14ac:dyDescent="0.3">
      <c r="C655" s="2"/>
      <c r="D655" s="2" t="s">
        <v>1216</v>
      </c>
      <c r="E655" s="3"/>
      <c r="F655" s="2" t="s">
        <v>1202</v>
      </c>
      <c r="G655" s="2" t="s">
        <v>1217</v>
      </c>
      <c r="H655" s="2" t="s">
        <v>1216</v>
      </c>
    </row>
    <row r="656" spans="3:8" x14ac:dyDescent="0.3">
      <c r="C656" s="2"/>
      <c r="D656" s="2" t="s">
        <v>1218</v>
      </c>
      <c r="E656" s="3"/>
      <c r="F656" s="2" t="s">
        <v>1202</v>
      </c>
      <c r="G656" s="2" t="s">
        <v>1219</v>
      </c>
      <c r="H656" s="2" t="s">
        <v>1218</v>
      </c>
    </row>
    <row r="657" spans="3:8" x14ac:dyDescent="0.3">
      <c r="C657" s="2"/>
      <c r="D657" s="2" t="s">
        <v>1220</v>
      </c>
      <c r="E657" s="3"/>
      <c r="F657" s="2" t="s">
        <v>1202</v>
      </c>
      <c r="G657" s="2" t="s">
        <v>1221</v>
      </c>
      <c r="H657" s="2" t="s">
        <v>1220</v>
      </c>
    </row>
    <row r="658" spans="3:8" x14ac:dyDescent="0.3">
      <c r="C658" s="2"/>
      <c r="D658" s="2" t="s">
        <v>1222</v>
      </c>
      <c r="E658" s="3"/>
      <c r="F658" s="2" t="s">
        <v>1202</v>
      </c>
      <c r="G658" s="2" t="s">
        <v>1223</v>
      </c>
      <c r="H658" s="2" t="s">
        <v>1222</v>
      </c>
    </row>
    <row r="659" spans="3:8" x14ac:dyDescent="0.3">
      <c r="C659" s="2"/>
      <c r="D659" s="2" t="s">
        <v>1224</v>
      </c>
      <c r="E659" s="3"/>
      <c r="F659" s="2" t="s">
        <v>1202</v>
      </c>
      <c r="G659" s="2" t="s">
        <v>1225</v>
      </c>
      <c r="H659" s="2" t="s">
        <v>1224</v>
      </c>
    </row>
    <row r="660" spans="3:8" x14ac:dyDescent="0.3">
      <c r="C660" s="2"/>
      <c r="D660" s="2" t="s">
        <v>1226</v>
      </c>
      <c r="E660" s="3"/>
      <c r="F660" s="2" t="s">
        <v>1202</v>
      </c>
      <c r="G660" s="2" t="s">
        <v>1227</v>
      </c>
      <c r="H660" s="2" t="s">
        <v>1226</v>
      </c>
    </row>
    <row r="661" spans="3:8" x14ac:dyDescent="0.3">
      <c r="C661" s="2"/>
      <c r="D661" s="2" t="s">
        <v>1228</v>
      </c>
      <c r="E661" s="3"/>
      <c r="F661" s="2" t="s">
        <v>1202</v>
      </c>
      <c r="G661" s="2" t="s">
        <v>1229</v>
      </c>
      <c r="H661" s="2" t="s">
        <v>1228</v>
      </c>
    </row>
    <row r="662" spans="3:8" x14ac:dyDescent="0.3">
      <c r="C662" s="2"/>
      <c r="D662" s="2" t="s">
        <v>1230</v>
      </c>
      <c r="E662" s="3"/>
      <c r="F662" s="2" t="s">
        <v>1202</v>
      </c>
      <c r="G662" s="2" t="s">
        <v>1231</v>
      </c>
      <c r="H662" s="2" t="s">
        <v>1230</v>
      </c>
    </row>
    <row r="663" spans="3:8" x14ac:dyDescent="0.3">
      <c r="C663" s="2"/>
      <c r="D663" s="2" t="s">
        <v>1232</v>
      </c>
      <c r="E663" s="3"/>
      <c r="F663" s="2" t="s">
        <v>1202</v>
      </c>
      <c r="G663" s="2" t="s">
        <v>1233</v>
      </c>
      <c r="H663" s="2" t="s">
        <v>1232</v>
      </c>
    </row>
    <row r="664" spans="3:8" x14ac:dyDescent="0.3">
      <c r="C664" s="2"/>
      <c r="D664" s="2" t="s">
        <v>1234</v>
      </c>
      <c r="E664" s="3"/>
      <c r="F664" s="2" t="s">
        <v>1202</v>
      </c>
      <c r="G664" s="2" t="s">
        <v>1235</v>
      </c>
      <c r="H664" s="2" t="s">
        <v>1234</v>
      </c>
    </row>
    <row r="665" spans="3:8" x14ac:dyDescent="0.3">
      <c r="C665" s="2"/>
      <c r="D665" s="2" t="s">
        <v>1236</v>
      </c>
      <c r="E665" s="3"/>
      <c r="F665" s="2" t="s">
        <v>1202</v>
      </c>
      <c r="G665" s="2" t="s">
        <v>1237</v>
      </c>
      <c r="H665" s="2" t="s">
        <v>1236</v>
      </c>
    </row>
    <row r="666" spans="3:8" x14ac:dyDescent="0.3">
      <c r="C666" s="2"/>
      <c r="D666" s="2" t="s">
        <v>1238</v>
      </c>
      <c r="E666" s="3"/>
      <c r="F666" s="2" t="s">
        <v>1202</v>
      </c>
      <c r="G666" s="2" t="s">
        <v>1239</v>
      </c>
      <c r="H666" s="2" t="s">
        <v>1238</v>
      </c>
    </row>
    <row r="667" spans="3:8" x14ac:dyDescent="0.3">
      <c r="C667" s="2"/>
      <c r="D667" s="2" t="s">
        <v>1245</v>
      </c>
      <c r="E667" s="3"/>
      <c r="F667" s="2" t="s">
        <v>1202</v>
      </c>
      <c r="G667" s="2" t="s">
        <v>1246</v>
      </c>
      <c r="H667" s="2" t="s">
        <v>1245</v>
      </c>
    </row>
    <row r="668" spans="3:8" x14ac:dyDescent="0.3">
      <c r="C668" s="2"/>
      <c r="D668" s="2" t="s">
        <v>1247</v>
      </c>
      <c r="E668" s="3"/>
      <c r="F668" s="2" t="s">
        <v>1202</v>
      </c>
      <c r="G668" s="2" t="s">
        <v>1248</v>
      </c>
      <c r="H668" s="2" t="s">
        <v>1247</v>
      </c>
    </row>
    <row r="669" spans="3:8" x14ac:dyDescent="0.3">
      <c r="C669" s="2"/>
      <c r="D669" s="2" t="s">
        <v>2154</v>
      </c>
      <c r="E669" s="3"/>
      <c r="F669" s="2" t="s">
        <v>1202</v>
      </c>
      <c r="G669" s="2" t="s">
        <v>2155</v>
      </c>
      <c r="H669" s="2" t="s">
        <v>2154</v>
      </c>
    </row>
    <row r="670" spans="3:8" x14ac:dyDescent="0.3">
      <c r="C670" s="2"/>
      <c r="D670" s="2" t="s">
        <v>824</v>
      </c>
      <c r="E670" s="3"/>
      <c r="F670" s="2" t="s">
        <v>825</v>
      </c>
      <c r="G670" s="2" t="s">
        <v>826</v>
      </c>
      <c r="H670" s="2" t="s">
        <v>824</v>
      </c>
    </row>
    <row r="671" spans="3:8" x14ac:dyDescent="0.3">
      <c r="C671" s="2"/>
      <c r="D671" s="2" t="s">
        <v>827</v>
      </c>
      <c r="E671" s="3"/>
      <c r="F671" s="2" t="s">
        <v>825</v>
      </c>
      <c r="G671" s="2" t="s">
        <v>828</v>
      </c>
      <c r="H671" s="2" t="s">
        <v>827</v>
      </c>
    </row>
    <row r="672" spans="3:8" x14ac:dyDescent="0.3">
      <c r="C672" s="2"/>
      <c r="D672" s="2" t="s">
        <v>829</v>
      </c>
      <c r="E672" s="3"/>
      <c r="F672" s="2" t="s">
        <v>825</v>
      </c>
      <c r="G672" s="2" t="s">
        <v>830</v>
      </c>
      <c r="H672" s="2" t="s">
        <v>829</v>
      </c>
    </row>
    <row r="673" spans="3:8" x14ac:dyDescent="0.3">
      <c r="C673" s="2"/>
      <c r="D673" s="2" t="s">
        <v>831</v>
      </c>
      <c r="E673" s="3"/>
      <c r="F673" s="2" t="s">
        <v>825</v>
      </c>
      <c r="G673" s="2" t="s">
        <v>832</v>
      </c>
      <c r="H673" s="2" t="s">
        <v>831</v>
      </c>
    </row>
    <row r="674" spans="3:8" x14ac:dyDescent="0.3">
      <c r="C674" s="2"/>
      <c r="D674" s="2" t="s">
        <v>833</v>
      </c>
      <c r="E674" s="3"/>
      <c r="F674" s="2" t="s">
        <v>825</v>
      </c>
      <c r="G674" s="2" t="s">
        <v>834</v>
      </c>
      <c r="H674" s="2" t="s">
        <v>833</v>
      </c>
    </row>
    <row r="675" spans="3:8" x14ac:dyDescent="0.3">
      <c r="C675" s="2"/>
      <c r="D675" s="2" t="s">
        <v>1099</v>
      </c>
      <c r="E675" s="3"/>
      <c r="F675" s="2" t="s">
        <v>825</v>
      </c>
      <c r="G675" s="2" t="s">
        <v>1100</v>
      </c>
      <c r="H675" s="2" t="s">
        <v>1099</v>
      </c>
    </row>
    <row r="676" spans="3:8" x14ac:dyDescent="0.3">
      <c r="C676" s="2"/>
      <c r="D676" s="2" t="s">
        <v>1101</v>
      </c>
      <c r="E676" s="3"/>
      <c r="F676" s="2" t="s">
        <v>825</v>
      </c>
      <c r="G676" s="2" t="s">
        <v>1102</v>
      </c>
      <c r="H676" s="2" t="s">
        <v>1101</v>
      </c>
    </row>
    <row r="677" spans="3:8" x14ac:dyDescent="0.3">
      <c r="C677" s="2"/>
      <c r="D677" s="2" t="s">
        <v>1103</v>
      </c>
      <c r="E677" s="3"/>
      <c r="F677" s="2" t="s">
        <v>825</v>
      </c>
      <c r="G677" s="2" t="s">
        <v>1104</v>
      </c>
      <c r="H677" s="2" t="s">
        <v>1103</v>
      </c>
    </row>
    <row r="678" spans="3:8" x14ac:dyDescent="0.3">
      <c r="C678" s="2"/>
      <c r="D678" s="2" t="s">
        <v>1105</v>
      </c>
      <c r="E678" s="3"/>
      <c r="F678" s="2" t="s">
        <v>825</v>
      </c>
      <c r="G678" s="2" t="s">
        <v>1106</v>
      </c>
      <c r="H678" s="2" t="s">
        <v>1105</v>
      </c>
    </row>
    <row r="679" spans="3:8" x14ac:dyDescent="0.3">
      <c r="C679" s="2"/>
      <c r="D679" s="2" t="s">
        <v>1107</v>
      </c>
      <c r="E679" s="3"/>
      <c r="F679" s="2" t="s">
        <v>825</v>
      </c>
      <c r="G679" s="2" t="s">
        <v>1108</v>
      </c>
      <c r="H679" s="2" t="s">
        <v>1107</v>
      </c>
    </row>
    <row r="680" spans="3:8" x14ac:dyDescent="0.3">
      <c r="C680" s="2"/>
      <c r="D680" s="2" t="s">
        <v>1109</v>
      </c>
      <c r="E680" s="3"/>
      <c r="F680" s="2" t="s">
        <v>825</v>
      </c>
      <c r="G680" s="2" t="s">
        <v>1110</v>
      </c>
      <c r="H680" s="2" t="s">
        <v>1109</v>
      </c>
    </row>
    <row r="681" spans="3:8" x14ac:dyDescent="0.3">
      <c r="C681" s="2"/>
      <c r="D681" s="2" t="s">
        <v>1111</v>
      </c>
      <c r="E681" s="3"/>
      <c r="F681" s="2" t="s">
        <v>825</v>
      </c>
      <c r="G681" s="2" t="s">
        <v>1112</v>
      </c>
      <c r="H681" s="2" t="s">
        <v>1111</v>
      </c>
    </row>
    <row r="682" spans="3:8" x14ac:dyDescent="0.3">
      <c r="C682" s="2"/>
      <c r="D682" s="2" t="s">
        <v>1113</v>
      </c>
      <c r="E682" s="3"/>
      <c r="F682" s="2" t="s">
        <v>825</v>
      </c>
      <c r="G682" s="2" t="s">
        <v>1114</v>
      </c>
      <c r="H682" s="2" t="s">
        <v>1113</v>
      </c>
    </row>
    <row r="683" spans="3:8" x14ac:dyDescent="0.3">
      <c r="C683" s="2"/>
      <c r="D683" s="2" t="s">
        <v>1115</v>
      </c>
      <c r="E683" s="3"/>
      <c r="F683" s="2" t="s">
        <v>825</v>
      </c>
      <c r="G683" s="2" t="s">
        <v>1116</v>
      </c>
      <c r="H683" s="2" t="s">
        <v>1115</v>
      </c>
    </row>
    <row r="684" spans="3:8" x14ac:dyDescent="0.3">
      <c r="C684" s="2"/>
      <c r="D684" s="2" t="s">
        <v>1117</v>
      </c>
      <c r="E684" s="3"/>
      <c r="F684" s="2" t="s">
        <v>825</v>
      </c>
      <c r="G684" s="2" t="s">
        <v>1118</v>
      </c>
      <c r="H684" s="2" t="s">
        <v>1117</v>
      </c>
    </row>
    <row r="685" spans="3:8" x14ac:dyDescent="0.3">
      <c r="C685" s="2"/>
      <c r="D685" s="2" t="s">
        <v>1375</v>
      </c>
      <c r="E685" s="3"/>
      <c r="F685" s="2" t="s">
        <v>825</v>
      </c>
      <c r="G685" s="2" t="s">
        <v>1376</v>
      </c>
      <c r="H685" s="2" t="s">
        <v>1375</v>
      </c>
    </row>
    <row r="686" spans="3:8" x14ac:dyDescent="0.3">
      <c r="C686" s="2"/>
      <c r="D686" s="2" t="s">
        <v>1377</v>
      </c>
      <c r="E686" s="3"/>
      <c r="F686" s="2" t="s">
        <v>825</v>
      </c>
      <c r="G686" s="2" t="s">
        <v>1378</v>
      </c>
      <c r="H686" s="2" t="s">
        <v>1377</v>
      </c>
    </row>
    <row r="687" spans="3:8" x14ac:dyDescent="0.3">
      <c r="C687" s="2"/>
      <c r="D687" s="2" t="s">
        <v>1379</v>
      </c>
      <c r="E687" s="3"/>
      <c r="F687" s="2" t="s">
        <v>825</v>
      </c>
      <c r="G687" s="2" t="s">
        <v>1380</v>
      </c>
      <c r="H687" s="2" t="s">
        <v>1379</v>
      </c>
    </row>
    <row r="688" spans="3:8" x14ac:dyDescent="0.3">
      <c r="C688" s="2"/>
      <c r="D688" s="2" t="s">
        <v>1381</v>
      </c>
      <c r="E688" s="3"/>
      <c r="F688" s="2" t="s">
        <v>825</v>
      </c>
      <c r="G688" s="2" t="s">
        <v>1382</v>
      </c>
      <c r="H688" s="2" t="s">
        <v>1381</v>
      </c>
    </row>
    <row r="689" spans="2:8" x14ac:dyDescent="0.3">
      <c r="C689" s="2"/>
      <c r="D689" s="2" t="s">
        <v>1383</v>
      </c>
      <c r="E689" s="3"/>
      <c r="F689" s="2" t="s">
        <v>825</v>
      </c>
      <c r="G689" s="2" t="s">
        <v>1384</v>
      </c>
      <c r="H689" s="2" t="s">
        <v>1383</v>
      </c>
    </row>
    <row r="690" spans="2:8" x14ac:dyDescent="0.3">
      <c r="C690" s="2"/>
      <c r="D690" s="2" t="s">
        <v>1385</v>
      </c>
      <c r="E690" s="3"/>
      <c r="F690" s="2" t="s">
        <v>825</v>
      </c>
      <c r="G690" s="2" t="s">
        <v>1386</v>
      </c>
      <c r="H690" s="2" t="s">
        <v>1385</v>
      </c>
    </row>
    <row r="691" spans="2:8" x14ac:dyDescent="0.3">
      <c r="C691" s="2"/>
      <c r="D691" s="2" t="s">
        <v>1503</v>
      </c>
      <c r="E691" s="3"/>
      <c r="F691" s="2" t="s">
        <v>825</v>
      </c>
      <c r="G691" s="2" t="s">
        <v>1504</v>
      </c>
      <c r="H691" s="2" t="s">
        <v>1503</v>
      </c>
    </row>
    <row r="692" spans="2:8" x14ac:dyDescent="0.3">
      <c r="C692" s="2"/>
      <c r="D692" s="2" t="s">
        <v>1505</v>
      </c>
      <c r="E692" s="3"/>
      <c r="F692" s="2" t="s">
        <v>825</v>
      </c>
      <c r="G692" s="2" t="s">
        <v>1506</v>
      </c>
      <c r="H692" s="2" t="s">
        <v>1505</v>
      </c>
    </row>
    <row r="693" spans="2:8" x14ac:dyDescent="0.3">
      <c r="C693" s="2"/>
      <c r="D693" s="2" t="s">
        <v>1507</v>
      </c>
      <c r="E693" s="3"/>
      <c r="F693" s="2" t="s">
        <v>825</v>
      </c>
      <c r="G693" s="2" t="s">
        <v>1508</v>
      </c>
      <c r="H693" s="2" t="s">
        <v>1507</v>
      </c>
    </row>
    <row r="694" spans="2:8" x14ac:dyDescent="0.3">
      <c r="C694" s="2"/>
      <c r="D694" s="2" t="s">
        <v>1509</v>
      </c>
      <c r="E694" s="3"/>
      <c r="F694" s="2" t="s">
        <v>825</v>
      </c>
      <c r="G694" s="2" t="s">
        <v>1510</v>
      </c>
      <c r="H694" s="2" t="s">
        <v>1509</v>
      </c>
    </row>
    <row r="695" spans="2:8" x14ac:dyDescent="0.3">
      <c r="C695" s="2"/>
      <c r="D695" s="2" t="s">
        <v>1511</v>
      </c>
      <c r="E695" s="3"/>
      <c r="F695" s="2" t="s">
        <v>825</v>
      </c>
      <c r="G695" s="2" t="s">
        <v>1512</v>
      </c>
      <c r="H695" s="2" t="s">
        <v>1511</v>
      </c>
    </row>
    <row r="696" spans="2:8" x14ac:dyDescent="0.3">
      <c r="C696" s="2"/>
      <c r="D696" s="2" t="s">
        <v>1513</v>
      </c>
      <c r="E696" s="3"/>
      <c r="F696" s="2" t="s">
        <v>825</v>
      </c>
      <c r="G696" s="2" t="s">
        <v>1514</v>
      </c>
      <c r="H696" s="2" t="s">
        <v>1513</v>
      </c>
    </row>
    <row r="697" spans="2:8" x14ac:dyDescent="0.3">
      <c r="C697" s="2"/>
      <c r="D697" s="2" t="s">
        <v>1515</v>
      </c>
      <c r="E697" s="3"/>
      <c r="F697" s="2" t="s">
        <v>825</v>
      </c>
      <c r="G697" s="2" t="s">
        <v>1516</v>
      </c>
      <c r="H697" s="2" t="s">
        <v>1515</v>
      </c>
    </row>
    <row r="698" spans="2:8" x14ac:dyDescent="0.3">
      <c r="C698" s="2"/>
      <c r="D698" s="2" t="s">
        <v>1517</v>
      </c>
      <c r="E698" s="3"/>
      <c r="F698" s="2" t="s">
        <v>825</v>
      </c>
      <c r="G698" s="2" t="s">
        <v>1518</v>
      </c>
      <c r="H698" s="2" t="s">
        <v>1517</v>
      </c>
    </row>
    <row r="699" spans="2:8" x14ac:dyDescent="0.3">
      <c r="C699" s="2"/>
      <c r="D699" s="2" t="s">
        <v>1519</v>
      </c>
      <c r="E699" s="3"/>
      <c r="F699" s="2" t="s">
        <v>825</v>
      </c>
      <c r="G699" s="2" t="s">
        <v>1520</v>
      </c>
      <c r="H699" s="2" t="s">
        <v>1519</v>
      </c>
    </row>
    <row r="700" spans="2:8" x14ac:dyDescent="0.3">
      <c r="C700" s="2"/>
      <c r="D700" s="2" t="s">
        <v>187</v>
      </c>
      <c r="E700" s="3"/>
      <c r="F700" s="2" t="s">
        <v>188</v>
      </c>
      <c r="G700" s="2" t="s">
        <v>189</v>
      </c>
      <c r="H700" s="2" t="s">
        <v>187</v>
      </c>
    </row>
    <row r="701" spans="2:8" x14ac:dyDescent="0.3">
      <c r="B701" t="s">
        <v>2335</v>
      </c>
      <c r="C701" s="2"/>
      <c r="D701" s="2" t="s">
        <v>190</v>
      </c>
      <c r="E701" s="3" t="s">
        <v>2243</v>
      </c>
      <c r="F701" s="2" t="s">
        <v>188</v>
      </c>
      <c r="G701" s="2" t="s">
        <v>191</v>
      </c>
      <c r="H701" s="2" t="s">
        <v>190</v>
      </c>
    </row>
    <row r="702" spans="2:8" x14ac:dyDescent="0.3">
      <c r="B702" t="s">
        <v>2334</v>
      </c>
      <c r="C702" s="2"/>
      <c r="D702" s="2" t="s">
        <v>192</v>
      </c>
      <c r="E702" s="3" t="s">
        <v>2242</v>
      </c>
      <c r="F702" s="2" t="s">
        <v>188</v>
      </c>
      <c r="G702" s="2" t="s">
        <v>193</v>
      </c>
      <c r="H702" s="2" t="s">
        <v>192</v>
      </c>
    </row>
    <row r="703" spans="2:8" x14ac:dyDescent="0.3">
      <c r="C703" s="2"/>
      <c r="D703" s="2" t="s">
        <v>238</v>
      </c>
      <c r="E703" s="3"/>
      <c r="F703" s="2" t="s">
        <v>188</v>
      </c>
      <c r="G703" s="2" t="s">
        <v>239</v>
      </c>
      <c r="H703" s="2" t="s">
        <v>238</v>
      </c>
    </row>
    <row r="704" spans="2:8" x14ac:dyDescent="0.3">
      <c r="C704" s="2"/>
      <c r="D704" s="2" t="s">
        <v>1497</v>
      </c>
      <c r="E704" s="3"/>
      <c r="F704" s="2" t="s">
        <v>188</v>
      </c>
      <c r="G704" s="2" t="s">
        <v>1498</v>
      </c>
      <c r="H704" s="2" t="s">
        <v>1497</v>
      </c>
    </row>
    <row r="705" spans="2:8" x14ac:dyDescent="0.3">
      <c r="C705" s="2"/>
      <c r="D705" s="2" t="s">
        <v>1499</v>
      </c>
      <c r="E705" s="3"/>
      <c r="F705" s="2" t="s">
        <v>188</v>
      </c>
      <c r="G705" s="2" t="s">
        <v>1500</v>
      </c>
      <c r="H705" s="2" t="s">
        <v>1499</v>
      </c>
    </row>
    <row r="706" spans="2:8" x14ac:dyDescent="0.3">
      <c r="C706" s="2"/>
      <c r="D706" s="2" t="s">
        <v>1501</v>
      </c>
      <c r="E706" s="3"/>
      <c r="F706" s="2" t="s">
        <v>188</v>
      </c>
      <c r="G706" s="2" t="s">
        <v>1502</v>
      </c>
      <c r="H706" s="2" t="s">
        <v>1501</v>
      </c>
    </row>
    <row r="707" spans="2:8" x14ac:dyDescent="0.3">
      <c r="C707" s="2"/>
      <c r="D707" s="2" t="s">
        <v>1559</v>
      </c>
      <c r="E707" s="3"/>
      <c r="F707" s="2" t="s">
        <v>188</v>
      </c>
      <c r="G707" s="2" t="s">
        <v>1560</v>
      </c>
      <c r="H707" s="2" t="s">
        <v>1559</v>
      </c>
    </row>
    <row r="708" spans="2:8" x14ac:dyDescent="0.3">
      <c r="C708" s="2"/>
      <c r="D708" s="2" t="s">
        <v>1561</v>
      </c>
      <c r="E708" s="3"/>
      <c r="F708" s="2" t="s">
        <v>188</v>
      </c>
      <c r="G708" s="2" t="s">
        <v>1562</v>
      </c>
      <c r="H708" s="2" t="s">
        <v>1561</v>
      </c>
    </row>
    <row r="709" spans="2:8" x14ac:dyDescent="0.3">
      <c r="C709" s="2"/>
      <c r="D709" s="2" t="s">
        <v>2058</v>
      </c>
      <c r="E709" s="3"/>
      <c r="F709" s="2" t="s">
        <v>188</v>
      </c>
      <c r="G709" s="2" t="s">
        <v>2059</v>
      </c>
      <c r="H709" s="2" t="s">
        <v>2058</v>
      </c>
    </row>
    <row r="710" spans="2:8" x14ac:dyDescent="0.3">
      <c r="C710" s="2"/>
      <c r="D710" s="2" t="s">
        <v>2060</v>
      </c>
      <c r="E710" s="3"/>
      <c r="F710" s="2" t="s">
        <v>188</v>
      </c>
      <c r="G710" s="2" t="s">
        <v>2061</v>
      </c>
      <c r="H710" s="2" t="s">
        <v>2060</v>
      </c>
    </row>
    <row r="711" spans="2:8" x14ac:dyDescent="0.3">
      <c r="B711" t="s">
        <v>2336</v>
      </c>
      <c r="C711" s="2"/>
      <c r="D711" s="2" t="s">
        <v>2062</v>
      </c>
      <c r="E711" s="3" t="s">
        <v>2244</v>
      </c>
      <c r="F711" s="2" t="s">
        <v>188</v>
      </c>
      <c r="G711" s="2" t="s">
        <v>2063</v>
      </c>
      <c r="H711" s="2" t="s">
        <v>2062</v>
      </c>
    </row>
    <row r="712" spans="2:8" x14ac:dyDescent="0.3">
      <c r="B712" t="s">
        <v>2337</v>
      </c>
      <c r="C712" s="2"/>
      <c r="D712" s="2" t="s">
        <v>2064</v>
      </c>
      <c r="E712" s="3" t="s">
        <v>2245</v>
      </c>
      <c r="F712" s="2" t="s">
        <v>188</v>
      </c>
      <c r="G712" s="2" t="s">
        <v>2065</v>
      </c>
      <c r="H712" s="2" t="s">
        <v>2064</v>
      </c>
    </row>
    <row r="713" spans="2:8" x14ac:dyDescent="0.3">
      <c r="C713" s="2"/>
      <c r="D713" s="2" t="s">
        <v>2066</v>
      </c>
      <c r="E713" s="3"/>
      <c r="F713" s="2" t="s">
        <v>188</v>
      </c>
      <c r="G713" s="2" t="s">
        <v>2067</v>
      </c>
      <c r="H713" s="2" t="s">
        <v>2066</v>
      </c>
    </row>
    <row r="714" spans="2:8" x14ac:dyDescent="0.3">
      <c r="C714" s="2"/>
      <c r="D714" s="2" t="s">
        <v>2068</v>
      </c>
      <c r="E714" s="3"/>
      <c r="F714" s="2" t="s">
        <v>188</v>
      </c>
      <c r="G714" s="2" t="s">
        <v>2069</v>
      </c>
      <c r="H714" s="2" t="s">
        <v>2068</v>
      </c>
    </row>
    <row r="715" spans="2:8" x14ac:dyDescent="0.3">
      <c r="B715" t="s">
        <v>2338</v>
      </c>
      <c r="C715" s="2"/>
      <c r="D715" s="2" t="s">
        <v>2070</v>
      </c>
      <c r="E715" s="3" t="s">
        <v>2246</v>
      </c>
      <c r="F715" s="2" t="s">
        <v>188</v>
      </c>
      <c r="G715" s="2" t="s">
        <v>2071</v>
      </c>
      <c r="H715" s="2" t="s">
        <v>2070</v>
      </c>
    </row>
    <row r="716" spans="2:8" x14ac:dyDescent="0.3">
      <c r="B716" t="s">
        <v>2339</v>
      </c>
      <c r="C716" s="2"/>
      <c r="D716" s="2" t="s">
        <v>2072</v>
      </c>
      <c r="E716" s="3" t="s">
        <v>2247</v>
      </c>
      <c r="F716" s="2" t="s">
        <v>188</v>
      </c>
      <c r="G716" s="2" t="s">
        <v>2073</v>
      </c>
      <c r="H716" s="2" t="s">
        <v>2072</v>
      </c>
    </row>
    <row r="717" spans="2:8" x14ac:dyDescent="0.3">
      <c r="C717" s="2"/>
      <c r="D717" s="2" t="s">
        <v>2175</v>
      </c>
      <c r="E717" s="3"/>
      <c r="F717" s="2" t="s">
        <v>188</v>
      </c>
      <c r="G717" s="2" t="s">
        <v>2176</v>
      </c>
      <c r="H717" s="2" t="s">
        <v>2175</v>
      </c>
    </row>
    <row r="718" spans="2:8" x14ac:dyDescent="0.3">
      <c r="C718" s="2"/>
      <c r="D718" s="2" t="s">
        <v>789</v>
      </c>
      <c r="E718" s="3"/>
      <c r="F718" s="2" t="s">
        <v>790</v>
      </c>
      <c r="G718" s="2" t="s">
        <v>791</v>
      </c>
      <c r="H718" s="2" t="s">
        <v>789</v>
      </c>
    </row>
    <row r="719" spans="2:8" x14ac:dyDescent="0.3">
      <c r="C719" s="2"/>
      <c r="D719" s="2" t="s">
        <v>405</v>
      </c>
      <c r="E719" s="3"/>
      <c r="F719" s="2" t="s">
        <v>406</v>
      </c>
      <c r="G719" s="2" t="s">
        <v>407</v>
      </c>
      <c r="H719" s="2" t="s">
        <v>405</v>
      </c>
    </row>
    <row r="720" spans="2:8" x14ac:dyDescent="0.3">
      <c r="C720" s="2"/>
      <c r="D720" s="2" t="s">
        <v>408</v>
      </c>
      <c r="E720" s="3"/>
      <c r="F720" s="2" t="s">
        <v>406</v>
      </c>
      <c r="G720" s="2" t="s">
        <v>409</v>
      </c>
      <c r="H720" s="2" t="s">
        <v>408</v>
      </c>
    </row>
    <row r="721" spans="3:8" x14ac:dyDescent="0.3">
      <c r="C721" s="2"/>
      <c r="D721" s="2" t="s">
        <v>410</v>
      </c>
      <c r="E721" s="3"/>
      <c r="F721" s="2" t="s">
        <v>406</v>
      </c>
      <c r="G721" s="2" t="s">
        <v>411</v>
      </c>
      <c r="H721" s="2" t="s">
        <v>410</v>
      </c>
    </row>
    <row r="722" spans="3:8" x14ac:dyDescent="0.3">
      <c r="C722" s="2"/>
      <c r="D722" s="2" t="s">
        <v>412</v>
      </c>
      <c r="E722" s="3"/>
      <c r="F722" s="2" t="s">
        <v>406</v>
      </c>
      <c r="G722" s="2" t="s">
        <v>413</v>
      </c>
      <c r="H722" s="2" t="s">
        <v>412</v>
      </c>
    </row>
    <row r="723" spans="3:8" x14ac:dyDescent="0.3">
      <c r="C723" s="2"/>
      <c r="D723" s="2" t="s">
        <v>414</v>
      </c>
      <c r="E723" s="3"/>
      <c r="F723" s="2" t="s">
        <v>406</v>
      </c>
      <c r="G723" s="2" t="s">
        <v>415</v>
      </c>
      <c r="H723" s="2" t="s">
        <v>414</v>
      </c>
    </row>
    <row r="724" spans="3:8" x14ac:dyDescent="0.3">
      <c r="C724" s="2"/>
      <c r="D724" s="2" t="s">
        <v>416</v>
      </c>
      <c r="E724" s="3"/>
      <c r="F724" s="2" t="s">
        <v>406</v>
      </c>
      <c r="G724" s="2" t="s">
        <v>417</v>
      </c>
      <c r="H724" s="2" t="s">
        <v>416</v>
      </c>
    </row>
    <row r="725" spans="3:8" x14ac:dyDescent="0.3">
      <c r="C725" s="2"/>
      <c r="D725" s="2" t="s">
        <v>418</v>
      </c>
      <c r="E725" s="3"/>
      <c r="F725" s="2" t="s">
        <v>406</v>
      </c>
      <c r="G725" s="2" t="s">
        <v>419</v>
      </c>
      <c r="H725" s="2" t="s">
        <v>418</v>
      </c>
    </row>
    <row r="726" spans="3:8" x14ac:dyDescent="0.3">
      <c r="C726" s="2"/>
      <c r="D726" s="2" t="s">
        <v>420</v>
      </c>
      <c r="E726" s="3"/>
      <c r="F726" s="2" t="s">
        <v>406</v>
      </c>
      <c r="G726" s="2" t="s">
        <v>421</v>
      </c>
      <c r="H726" s="2" t="s">
        <v>420</v>
      </c>
    </row>
    <row r="727" spans="3:8" x14ac:dyDescent="0.3">
      <c r="C727" s="2"/>
      <c r="D727" s="2" t="s">
        <v>422</v>
      </c>
      <c r="E727" s="3"/>
      <c r="F727" s="2" t="s">
        <v>406</v>
      </c>
      <c r="G727" s="2" t="s">
        <v>423</v>
      </c>
      <c r="H727" s="2" t="s">
        <v>422</v>
      </c>
    </row>
    <row r="728" spans="3:8" x14ac:dyDescent="0.3">
      <c r="C728" s="2"/>
      <c r="D728" s="2" t="s">
        <v>430</v>
      </c>
      <c r="E728" s="3"/>
      <c r="F728" s="2" t="s">
        <v>406</v>
      </c>
      <c r="G728" s="2" t="s">
        <v>431</v>
      </c>
      <c r="H728" s="2" t="s">
        <v>430</v>
      </c>
    </row>
    <row r="729" spans="3:8" x14ac:dyDescent="0.3">
      <c r="C729" s="2"/>
      <c r="D729" s="2" t="s">
        <v>432</v>
      </c>
      <c r="E729" s="3"/>
      <c r="F729" s="2" t="s">
        <v>406</v>
      </c>
      <c r="G729" s="2" t="s">
        <v>433</v>
      </c>
      <c r="H729" s="2" t="s">
        <v>432</v>
      </c>
    </row>
    <row r="730" spans="3:8" x14ac:dyDescent="0.3">
      <c r="C730" s="2"/>
      <c r="D730" s="2" t="s">
        <v>434</v>
      </c>
      <c r="E730" s="3"/>
      <c r="F730" s="2" t="s">
        <v>406</v>
      </c>
      <c r="G730" s="2" t="s">
        <v>435</v>
      </c>
      <c r="H730" s="2" t="s">
        <v>434</v>
      </c>
    </row>
    <row r="731" spans="3:8" x14ac:dyDescent="0.3">
      <c r="C731" s="2"/>
      <c r="D731" s="2" t="s">
        <v>368</v>
      </c>
      <c r="E731" s="3"/>
      <c r="F731" s="2" t="s">
        <v>369</v>
      </c>
      <c r="G731" s="2" t="s">
        <v>370</v>
      </c>
      <c r="H731" s="2" t="s">
        <v>368</v>
      </c>
    </row>
    <row r="732" spans="3:8" x14ac:dyDescent="0.3">
      <c r="C732" s="2"/>
      <c r="D732" s="2" t="s">
        <v>371</v>
      </c>
      <c r="E732" s="3"/>
      <c r="F732" s="2" t="s">
        <v>369</v>
      </c>
      <c r="G732" s="2" t="s">
        <v>372</v>
      </c>
      <c r="H732" s="2" t="s">
        <v>371</v>
      </c>
    </row>
    <row r="733" spans="3:8" x14ac:dyDescent="0.3">
      <c r="C733" s="2"/>
      <c r="D733" s="2" t="s">
        <v>373</v>
      </c>
      <c r="E733" s="3"/>
      <c r="F733" s="2" t="s">
        <v>369</v>
      </c>
      <c r="G733" s="2" t="s">
        <v>374</v>
      </c>
      <c r="H733" s="2" t="s">
        <v>373</v>
      </c>
    </row>
    <row r="734" spans="3:8" x14ac:dyDescent="0.3">
      <c r="C734" s="2"/>
      <c r="D734" s="2" t="s">
        <v>375</v>
      </c>
      <c r="E734" s="3"/>
      <c r="F734" s="2" t="s">
        <v>369</v>
      </c>
      <c r="G734" s="2" t="s">
        <v>376</v>
      </c>
      <c r="H734" s="2" t="s">
        <v>375</v>
      </c>
    </row>
    <row r="735" spans="3:8" x14ac:dyDescent="0.3">
      <c r="C735" s="2"/>
      <c r="D735" s="2" t="s">
        <v>884</v>
      </c>
      <c r="E735" s="3"/>
      <c r="F735" s="2" t="s">
        <v>885</v>
      </c>
      <c r="G735" s="2" t="s">
        <v>886</v>
      </c>
      <c r="H735" s="2" t="s">
        <v>884</v>
      </c>
    </row>
    <row r="736" spans="3:8" x14ac:dyDescent="0.3">
      <c r="C736" s="2"/>
      <c r="D736" s="2" t="s">
        <v>887</v>
      </c>
      <c r="E736" s="3"/>
      <c r="F736" s="2" t="s">
        <v>885</v>
      </c>
      <c r="G736" s="2" t="s">
        <v>888</v>
      </c>
      <c r="H736" s="2" t="s">
        <v>887</v>
      </c>
    </row>
    <row r="737" spans="3:8" x14ac:dyDescent="0.3">
      <c r="C737" s="2"/>
      <c r="D737" s="2" t="s">
        <v>1858</v>
      </c>
      <c r="E737" s="3"/>
      <c r="F737" s="2" t="s">
        <v>885</v>
      </c>
      <c r="G737" s="2" t="s">
        <v>1859</v>
      </c>
      <c r="H737" s="2" t="s">
        <v>1858</v>
      </c>
    </row>
    <row r="738" spans="3:8" x14ac:dyDescent="0.3">
      <c r="C738" s="2"/>
      <c r="D738" s="2" t="s">
        <v>1860</v>
      </c>
      <c r="E738" s="3"/>
      <c r="F738" s="2" t="s">
        <v>885</v>
      </c>
      <c r="G738" s="2" t="s">
        <v>1861</v>
      </c>
      <c r="H738" s="2" t="s">
        <v>1860</v>
      </c>
    </row>
    <row r="739" spans="3:8" x14ac:dyDescent="0.3">
      <c r="C739" s="2"/>
      <c r="D739" s="2" t="s">
        <v>631</v>
      </c>
      <c r="E739" s="3"/>
      <c r="F739" s="2" t="s">
        <v>632</v>
      </c>
      <c r="G739" s="2" t="s">
        <v>633</v>
      </c>
      <c r="H739" s="2" t="s">
        <v>631</v>
      </c>
    </row>
    <row r="740" spans="3:8" x14ac:dyDescent="0.3">
      <c r="C740" s="2"/>
      <c r="D740" s="2" t="s">
        <v>640</v>
      </c>
      <c r="E740" s="3"/>
      <c r="F740" s="2" t="s">
        <v>632</v>
      </c>
      <c r="G740" s="2" t="s">
        <v>641</v>
      </c>
      <c r="H740" s="2" t="s">
        <v>640</v>
      </c>
    </row>
    <row r="741" spans="3:8" x14ac:dyDescent="0.3">
      <c r="C741" s="2"/>
      <c r="D741" s="2" t="s">
        <v>1697</v>
      </c>
      <c r="E741" s="3"/>
      <c r="F741" s="2" t="s">
        <v>632</v>
      </c>
      <c r="G741" s="2" t="s">
        <v>1698</v>
      </c>
      <c r="H741" s="2" t="s">
        <v>1697</v>
      </c>
    </row>
    <row r="742" spans="3:8" x14ac:dyDescent="0.3">
      <c r="C742" s="2"/>
      <c r="D742" s="2" t="s">
        <v>229</v>
      </c>
      <c r="E742" s="3"/>
      <c r="F742" s="2" t="s">
        <v>230</v>
      </c>
      <c r="G742" s="2" t="s">
        <v>231</v>
      </c>
      <c r="H742" s="2" t="s">
        <v>229</v>
      </c>
    </row>
    <row r="743" spans="3:8" x14ac:dyDescent="0.3">
      <c r="C743" s="2"/>
      <c r="D743" s="2" t="s">
        <v>1136</v>
      </c>
      <c r="E743" s="3"/>
      <c r="F743" s="2" t="s">
        <v>230</v>
      </c>
      <c r="G743" s="2" t="s">
        <v>1137</v>
      </c>
      <c r="H743" s="2" t="s">
        <v>1136</v>
      </c>
    </row>
    <row r="744" spans="3:8" x14ac:dyDescent="0.3">
      <c r="C744" s="2"/>
      <c r="D744" s="2" t="s">
        <v>1138</v>
      </c>
      <c r="E744" s="3"/>
      <c r="F744" s="2" t="s">
        <v>230</v>
      </c>
      <c r="G744" s="2" t="s">
        <v>1139</v>
      </c>
      <c r="H744" s="2" t="s">
        <v>1138</v>
      </c>
    </row>
    <row r="745" spans="3:8" x14ac:dyDescent="0.3">
      <c r="C745" s="2"/>
      <c r="D745" s="2" t="s">
        <v>1727</v>
      </c>
      <c r="E745" s="3"/>
      <c r="F745" s="2" t="s">
        <v>230</v>
      </c>
      <c r="G745" s="2" t="s">
        <v>1728</v>
      </c>
      <c r="H745" s="2" t="s">
        <v>1727</v>
      </c>
    </row>
    <row r="746" spans="3:8" x14ac:dyDescent="0.3">
      <c r="C746" s="2"/>
      <c r="D746" s="2" t="s">
        <v>1729</v>
      </c>
      <c r="E746" s="3"/>
      <c r="F746" s="2" t="s">
        <v>230</v>
      </c>
      <c r="G746" s="2" t="s">
        <v>1730</v>
      </c>
      <c r="H746" s="2" t="s">
        <v>1729</v>
      </c>
    </row>
    <row r="747" spans="3:8" x14ac:dyDescent="0.3">
      <c r="C747" s="2"/>
      <c r="D747" s="2" t="s">
        <v>80</v>
      </c>
      <c r="E747" s="3"/>
      <c r="F747" s="2" t="s">
        <v>81</v>
      </c>
      <c r="G747" s="2" t="s">
        <v>82</v>
      </c>
      <c r="H747" s="2" t="s">
        <v>80</v>
      </c>
    </row>
    <row r="748" spans="3:8" x14ac:dyDescent="0.3">
      <c r="C748" s="2"/>
      <c r="D748" s="2" t="s">
        <v>574</v>
      </c>
      <c r="E748" s="3"/>
      <c r="F748" s="2" t="s">
        <v>575</v>
      </c>
      <c r="G748" s="2" t="s">
        <v>576</v>
      </c>
      <c r="H748" s="2" t="s">
        <v>574</v>
      </c>
    </row>
    <row r="749" spans="3:8" x14ac:dyDescent="0.3">
      <c r="C749" s="2"/>
      <c r="D749" s="2" t="s">
        <v>577</v>
      </c>
      <c r="E749" s="3"/>
      <c r="F749" s="2" t="s">
        <v>575</v>
      </c>
      <c r="G749" s="2" t="s">
        <v>578</v>
      </c>
      <c r="H749" s="2" t="s">
        <v>577</v>
      </c>
    </row>
    <row r="750" spans="3:8" x14ac:dyDescent="0.3">
      <c r="C750" s="2"/>
      <c r="D750" s="2" t="s">
        <v>90</v>
      </c>
      <c r="E750" s="3"/>
      <c r="F750" s="2" t="s">
        <v>91</v>
      </c>
      <c r="G750" s="2" t="s">
        <v>92</v>
      </c>
      <c r="H750" s="2" t="s">
        <v>90</v>
      </c>
    </row>
    <row r="751" spans="3:8" x14ac:dyDescent="0.3">
      <c r="C751" s="2"/>
      <c r="D751" s="2" t="s">
        <v>202</v>
      </c>
      <c r="E751" s="3"/>
      <c r="F751" s="2" t="s">
        <v>91</v>
      </c>
      <c r="G751" s="2" t="s">
        <v>203</v>
      </c>
      <c r="H751" s="2" t="s">
        <v>202</v>
      </c>
    </row>
    <row r="752" spans="3:8" x14ac:dyDescent="0.3">
      <c r="C752" s="2"/>
      <c r="D752" s="2" t="s">
        <v>204</v>
      </c>
      <c r="E752" s="3"/>
      <c r="F752" s="2" t="s">
        <v>91</v>
      </c>
      <c r="G752" s="2" t="s">
        <v>205</v>
      </c>
      <c r="H752" s="2" t="s">
        <v>204</v>
      </c>
    </row>
    <row r="753" spans="3:8" x14ac:dyDescent="0.3">
      <c r="C753" s="2"/>
      <c r="D753" s="2" t="s">
        <v>993</v>
      </c>
      <c r="E753" s="3"/>
      <c r="F753" s="2" t="s">
        <v>91</v>
      </c>
      <c r="G753" s="2" t="s">
        <v>994</v>
      </c>
      <c r="H753" s="2" t="s">
        <v>993</v>
      </c>
    </row>
    <row r="754" spans="3:8" x14ac:dyDescent="0.3">
      <c r="C754" s="2"/>
      <c r="D754" s="2" t="s">
        <v>995</v>
      </c>
      <c r="E754" s="3"/>
      <c r="F754" s="2" t="s">
        <v>91</v>
      </c>
      <c r="G754" s="2" t="s">
        <v>996</v>
      </c>
      <c r="H754" s="2" t="s">
        <v>995</v>
      </c>
    </row>
    <row r="755" spans="3:8" x14ac:dyDescent="0.3">
      <c r="C755" s="2"/>
      <c r="D755" s="2" t="s">
        <v>997</v>
      </c>
      <c r="E755" s="3"/>
      <c r="F755" s="2" t="s">
        <v>91</v>
      </c>
      <c r="G755" s="2" t="s">
        <v>998</v>
      </c>
      <c r="H755" s="2" t="s">
        <v>997</v>
      </c>
    </row>
    <row r="756" spans="3:8" x14ac:dyDescent="0.3">
      <c r="C756" s="2"/>
      <c r="D756" s="2" t="s">
        <v>1009</v>
      </c>
      <c r="E756" s="3"/>
      <c r="F756" s="2" t="s">
        <v>91</v>
      </c>
      <c r="G756" s="2" t="s">
        <v>1010</v>
      </c>
      <c r="H756" s="2" t="s">
        <v>1009</v>
      </c>
    </row>
    <row r="757" spans="3:8" x14ac:dyDescent="0.3">
      <c r="C757" s="2"/>
      <c r="D757" s="2" t="s">
        <v>1011</v>
      </c>
      <c r="E757" s="3"/>
      <c r="F757" s="2" t="s">
        <v>91</v>
      </c>
      <c r="G757" s="2" t="s">
        <v>1012</v>
      </c>
      <c r="H757" s="2" t="s">
        <v>1011</v>
      </c>
    </row>
    <row r="758" spans="3:8" x14ac:dyDescent="0.3">
      <c r="C758" s="2"/>
      <c r="D758" s="2" t="s">
        <v>1316</v>
      </c>
      <c r="E758" s="3"/>
      <c r="F758" s="2" t="s">
        <v>1317</v>
      </c>
      <c r="G758" s="2" t="s">
        <v>1318</v>
      </c>
      <c r="H758" s="2" t="s">
        <v>1316</v>
      </c>
    </row>
    <row r="759" spans="3:8" x14ac:dyDescent="0.3">
      <c r="C759" s="2"/>
      <c r="D759" s="2" t="s">
        <v>1319</v>
      </c>
      <c r="E759" s="3"/>
      <c r="F759" s="2" t="s">
        <v>1317</v>
      </c>
      <c r="G759" s="2" t="s">
        <v>1320</v>
      </c>
      <c r="H759" s="2" t="s">
        <v>1319</v>
      </c>
    </row>
    <row r="760" spans="3:8" x14ac:dyDescent="0.3">
      <c r="C760" s="2"/>
      <c r="D760" s="2" t="s">
        <v>1395</v>
      </c>
      <c r="E760" s="3"/>
      <c r="F760" s="2" t="s">
        <v>1396</v>
      </c>
      <c r="G760" s="2" t="s">
        <v>1397</v>
      </c>
      <c r="H760" s="2" t="s">
        <v>1395</v>
      </c>
    </row>
    <row r="761" spans="3:8" x14ac:dyDescent="0.3">
      <c r="C761" s="2"/>
      <c r="D761" s="2" t="s">
        <v>1578</v>
      </c>
      <c r="E761" s="3"/>
      <c r="F761" s="2" t="s">
        <v>1579</v>
      </c>
      <c r="G761" s="2" t="s">
        <v>1580</v>
      </c>
      <c r="H761" s="2" t="s">
        <v>1578</v>
      </c>
    </row>
    <row r="762" spans="3:8" x14ac:dyDescent="0.3">
      <c r="C762" s="2"/>
      <c r="D762" s="2" t="s">
        <v>1581</v>
      </c>
      <c r="E762" s="3"/>
      <c r="F762" s="2" t="s">
        <v>1579</v>
      </c>
      <c r="G762" s="2" t="s">
        <v>1582</v>
      </c>
      <c r="H762" s="2" t="s">
        <v>1581</v>
      </c>
    </row>
    <row r="763" spans="3:8" x14ac:dyDescent="0.3">
      <c r="C763" s="2"/>
      <c r="D763" s="2" t="s">
        <v>1875</v>
      </c>
      <c r="E763" s="3"/>
      <c r="F763" s="2" t="s">
        <v>1876</v>
      </c>
      <c r="G763" s="2" t="s">
        <v>1877</v>
      </c>
      <c r="H763" s="2" t="s">
        <v>1875</v>
      </c>
    </row>
    <row r="764" spans="3:8" x14ac:dyDescent="0.3">
      <c r="C764" s="2"/>
      <c r="D764" s="2" t="s">
        <v>1878</v>
      </c>
      <c r="E764" s="3"/>
      <c r="F764" s="2" t="s">
        <v>1876</v>
      </c>
      <c r="G764" s="2" t="s">
        <v>1879</v>
      </c>
      <c r="H764" s="2" t="s">
        <v>1878</v>
      </c>
    </row>
    <row r="765" spans="3:8" x14ac:dyDescent="0.3">
      <c r="C765" s="2"/>
      <c r="D765" s="2" t="s">
        <v>175</v>
      </c>
      <c r="E765" s="3"/>
      <c r="F765" s="2" t="s">
        <v>176</v>
      </c>
      <c r="G765" s="2" t="s">
        <v>177</v>
      </c>
      <c r="H765" s="2" t="s">
        <v>175</v>
      </c>
    </row>
    <row r="766" spans="3:8" x14ac:dyDescent="0.3">
      <c r="C766" s="2"/>
      <c r="D766" s="2" t="s">
        <v>451</v>
      </c>
      <c r="E766" s="3"/>
      <c r="F766" s="2" t="s">
        <v>176</v>
      </c>
      <c r="G766" s="2" t="s">
        <v>452</v>
      </c>
      <c r="H766" s="2" t="s">
        <v>451</v>
      </c>
    </row>
    <row r="767" spans="3:8" x14ac:dyDescent="0.3">
      <c r="C767" s="2"/>
      <c r="D767" s="2" t="s">
        <v>453</v>
      </c>
      <c r="E767" s="3"/>
      <c r="F767" s="2" t="s">
        <v>176</v>
      </c>
      <c r="G767" s="2" t="s">
        <v>454</v>
      </c>
      <c r="H767" s="2" t="s">
        <v>453</v>
      </c>
    </row>
    <row r="768" spans="3:8" x14ac:dyDescent="0.3">
      <c r="C768" s="2"/>
      <c r="D768" s="2" t="s">
        <v>901</v>
      </c>
      <c r="E768" s="3"/>
      <c r="F768" s="2" t="s">
        <v>176</v>
      </c>
      <c r="G768" s="2" t="s">
        <v>902</v>
      </c>
      <c r="H768" s="2" t="s">
        <v>901</v>
      </c>
    </row>
    <row r="769" spans="3:8" x14ac:dyDescent="0.3">
      <c r="C769" s="2"/>
      <c r="D769" s="2" t="s">
        <v>903</v>
      </c>
      <c r="E769" s="3"/>
      <c r="F769" s="2" t="s">
        <v>176</v>
      </c>
      <c r="G769" s="2" t="s">
        <v>904</v>
      </c>
      <c r="H769" s="2" t="s">
        <v>903</v>
      </c>
    </row>
    <row r="770" spans="3:8" x14ac:dyDescent="0.3">
      <c r="C770" s="2"/>
      <c r="D770" s="2" t="s">
        <v>1029</v>
      </c>
      <c r="E770" s="3"/>
      <c r="F770" s="2" t="s">
        <v>176</v>
      </c>
      <c r="G770" s="2" t="s">
        <v>1030</v>
      </c>
      <c r="H770" s="2" t="s">
        <v>1029</v>
      </c>
    </row>
    <row r="771" spans="3:8" x14ac:dyDescent="0.3">
      <c r="C771" s="2"/>
      <c r="D771" s="2" t="s">
        <v>1051</v>
      </c>
      <c r="E771" s="3"/>
      <c r="F771" s="2" t="s">
        <v>176</v>
      </c>
      <c r="G771" s="2" t="s">
        <v>1052</v>
      </c>
      <c r="H771" s="2" t="s">
        <v>1051</v>
      </c>
    </row>
    <row r="772" spans="3:8" x14ac:dyDescent="0.3">
      <c r="C772" s="2"/>
      <c r="D772" s="2" t="s">
        <v>1053</v>
      </c>
      <c r="E772" s="3"/>
      <c r="F772" s="2" t="s">
        <v>176</v>
      </c>
      <c r="G772" s="2" t="s">
        <v>1054</v>
      </c>
      <c r="H772" s="2" t="s">
        <v>1053</v>
      </c>
    </row>
    <row r="773" spans="3:8" x14ac:dyDescent="0.3">
      <c r="C773" s="2"/>
      <c r="D773" s="2" t="s">
        <v>1449</v>
      </c>
      <c r="E773" s="3"/>
      <c r="F773" s="2" t="s">
        <v>176</v>
      </c>
      <c r="G773" s="2" t="s">
        <v>1450</v>
      </c>
      <c r="H773" s="2" t="s">
        <v>1449</v>
      </c>
    </row>
    <row r="774" spans="3:8" x14ac:dyDescent="0.3">
      <c r="C774" s="2"/>
      <c r="D774" s="2" t="s">
        <v>465</v>
      </c>
      <c r="E774" s="3"/>
      <c r="F774" s="2" t="s">
        <v>466</v>
      </c>
      <c r="G774" s="2" t="s">
        <v>467</v>
      </c>
      <c r="H774" s="2" t="s">
        <v>465</v>
      </c>
    </row>
    <row r="775" spans="3:8" x14ac:dyDescent="0.3">
      <c r="C775" s="2"/>
      <c r="D775" s="2" t="s">
        <v>468</v>
      </c>
      <c r="E775" s="3"/>
      <c r="F775" s="2" t="s">
        <v>466</v>
      </c>
      <c r="G775" s="2" t="s">
        <v>469</v>
      </c>
      <c r="H775" s="2" t="s">
        <v>468</v>
      </c>
    </row>
    <row r="776" spans="3:8" x14ac:dyDescent="0.3">
      <c r="C776" s="2"/>
      <c r="D776" s="2" t="s">
        <v>514</v>
      </c>
      <c r="E776" s="3"/>
      <c r="F776" s="2" t="s">
        <v>466</v>
      </c>
      <c r="G776" s="2" t="s">
        <v>515</v>
      </c>
      <c r="H776" s="2" t="s">
        <v>514</v>
      </c>
    </row>
    <row r="777" spans="3:8" x14ac:dyDescent="0.3">
      <c r="C777" s="2"/>
      <c r="D777" s="2" t="s">
        <v>516</v>
      </c>
      <c r="E777" s="3"/>
      <c r="F777" s="2" t="s">
        <v>466</v>
      </c>
      <c r="G777" s="2" t="s">
        <v>517</v>
      </c>
      <c r="H777" s="2" t="s">
        <v>516</v>
      </c>
    </row>
    <row r="778" spans="3:8" x14ac:dyDescent="0.3">
      <c r="C778" s="2"/>
      <c r="D778" s="2" t="s">
        <v>1071</v>
      </c>
      <c r="E778" s="3"/>
      <c r="F778" s="2" t="s">
        <v>466</v>
      </c>
      <c r="G778" s="2" t="s">
        <v>1072</v>
      </c>
      <c r="H778" s="2" t="s">
        <v>1071</v>
      </c>
    </row>
    <row r="779" spans="3:8" x14ac:dyDescent="0.3">
      <c r="C779" s="2"/>
      <c r="D779" s="2" t="s">
        <v>1083</v>
      </c>
      <c r="E779" s="3"/>
      <c r="F779" s="2" t="s">
        <v>466</v>
      </c>
      <c r="G779" s="2" t="s">
        <v>1084</v>
      </c>
      <c r="H779" s="2" t="s">
        <v>1083</v>
      </c>
    </row>
    <row r="780" spans="3:8" x14ac:dyDescent="0.3">
      <c r="C780" s="2"/>
      <c r="D780" s="2" t="s">
        <v>1085</v>
      </c>
      <c r="E780" s="3"/>
      <c r="F780" s="2" t="s">
        <v>466</v>
      </c>
      <c r="G780" s="2" t="s">
        <v>1086</v>
      </c>
      <c r="H780" s="2" t="s">
        <v>1085</v>
      </c>
    </row>
    <row r="781" spans="3:8" x14ac:dyDescent="0.3">
      <c r="C781" s="2"/>
      <c r="D781" s="2" t="s">
        <v>1091</v>
      </c>
      <c r="E781" s="3"/>
      <c r="F781" s="2" t="s">
        <v>466</v>
      </c>
      <c r="G781" s="2" t="s">
        <v>1092</v>
      </c>
      <c r="H781" s="2" t="s">
        <v>1091</v>
      </c>
    </row>
    <row r="782" spans="3:8" x14ac:dyDescent="0.3">
      <c r="C782" s="2"/>
      <c r="D782" s="2" t="s">
        <v>1133</v>
      </c>
      <c r="E782" s="3"/>
      <c r="F782" s="2" t="s">
        <v>1134</v>
      </c>
      <c r="G782" s="2" t="s">
        <v>1135</v>
      </c>
      <c r="H782" s="2" t="s">
        <v>1133</v>
      </c>
    </row>
    <row r="783" spans="3:8" x14ac:dyDescent="0.3">
      <c r="C783" s="2"/>
      <c r="D783" s="2" t="s">
        <v>1731</v>
      </c>
      <c r="E783" s="3"/>
      <c r="F783" s="2" t="s">
        <v>1134</v>
      </c>
      <c r="G783" s="2" t="s">
        <v>1732</v>
      </c>
      <c r="H783" s="2" t="s">
        <v>1731</v>
      </c>
    </row>
    <row r="784" spans="3:8" x14ac:dyDescent="0.3">
      <c r="C784" s="2"/>
      <c r="D784" s="2" t="s">
        <v>1733</v>
      </c>
      <c r="E784" s="3"/>
      <c r="F784" s="2" t="s">
        <v>1134</v>
      </c>
      <c r="G784" s="2" t="s">
        <v>1734</v>
      </c>
      <c r="H784" s="2" t="s">
        <v>1733</v>
      </c>
    </row>
    <row r="785" spans="3:8" x14ac:dyDescent="0.3">
      <c r="C785" s="2"/>
      <c r="D785" s="2" t="s">
        <v>879</v>
      </c>
      <c r="E785" s="3"/>
      <c r="F785" s="2" t="s">
        <v>880</v>
      </c>
      <c r="G785" s="2" t="s">
        <v>881</v>
      </c>
      <c r="H785" s="2" t="s">
        <v>879</v>
      </c>
    </row>
    <row r="786" spans="3:8" x14ac:dyDescent="0.3">
      <c r="C786" s="2"/>
      <c r="D786" s="2" t="s">
        <v>882</v>
      </c>
      <c r="E786" s="3"/>
      <c r="F786" s="2" t="s">
        <v>880</v>
      </c>
      <c r="G786" s="2" t="s">
        <v>883</v>
      </c>
      <c r="H786" s="2" t="s">
        <v>882</v>
      </c>
    </row>
    <row r="787" spans="3:8" x14ac:dyDescent="0.3">
      <c r="C787" s="2"/>
      <c r="D787" s="2" t="s">
        <v>687</v>
      </c>
      <c r="E787" s="3"/>
      <c r="F787" s="2" t="s">
        <v>688</v>
      </c>
      <c r="G787" s="2" t="s">
        <v>689</v>
      </c>
      <c r="H787" s="2" t="s">
        <v>687</v>
      </c>
    </row>
    <row r="788" spans="3:8" x14ac:dyDescent="0.3">
      <c r="C788" s="2"/>
      <c r="D788" s="2" t="s">
        <v>690</v>
      </c>
      <c r="E788" s="3"/>
      <c r="F788" s="2" t="s">
        <v>688</v>
      </c>
      <c r="G788" s="2" t="s">
        <v>691</v>
      </c>
      <c r="H788" s="2" t="s">
        <v>690</v>
      </c>
    </row>
    <row r="789" spans="3:8" x14ac:dyDescent="0.3">
      <c r="C789" s="2"/>
      <c r="D789" s="2" t="s">
        <v>717</v>
      </c>
      <c r="E789" s="3"/>
      <c r="F789" s="2" t="s">
        <v>688</v>
      </c>
      <c r="G789" s="2" t="s">
        <v>718</v>
      </c>
      <c r="H789" s="2" t="s">
        <v>717</v>
      </c>
    </row>
    <row r="790" spans="3:8" x14ac:dyDescent="0.3">
      <c r="C790" s="2"/>
      <c r="D790" s="2" t="s">
        <v>719</v>
      </c>
      <c r="E790" s="3"/>
      <c r="F790" s="2" t="s">
        <v>688</v>
      </c>
      <c r="G790" s="2" t="s">
        <v>720</v>
      </c>
      <c r="H790" s="2" t="s">
        <v>719</v>
      </c>
    </row>
    <row r="791" spans="3:8" x14ac:dyDescent="0.3">
      <c r="C791" s="2"/>
      <c r="D791" s="2" t="s">
        <v>1483</v>
      </c>
      <c r="E791" s="3"/>
      <c r="F791" s="2" t="s">
        <v>688</v>
      </c>
      <c r="G791" s="2" t="s">
        <v>1484</v>
      </c>
      <c r="H791" s="2" t="s">
        <v>1483</v>
      </c>
    </row>
    <row r="792" spans="3:8" x14ac:dyDescent="0.3">
      <c r="C792" s="2"/>
      <c r="D792" s="2" t="s">
        <v>1485</v>
      </c>
      <c r="E792" s="3"/>
      <c r="F792" s="2" t="s">
        <v>688</v>
      </c>
      <c r="G792" s="2" t="s">
        <v>1486</v>
      </c>
      <c r="H792" s="2" t="s">
        <v>1485</v>
      </c>
    </row>
    <row r="793" spans="3:8" x14ac:dyDescent="0.3">
      <c r="C793" s="2"/>
      <c r="D793" s="2" t="s">
        <v>703</v>
      </c>
      <c r="E793" s="3"/>
      <c r="F793" s="2" t="s">
        <v>704</v>
      </c>
      <c r="G793" s="2" t="s">
        <v>705</v>
      </c>
      <c r="H793" s="2" t="s">
        <v>703</v>
      </c>
    </row>
    <row r="794" spans="3:8" x14ac:dyDescent="0.3">
      <c r="C794" s="2"/>
      <c r="D794" s="2" t="s">
        <v>168</v>
      </c>
      <c r="E794" s="3"/>
      <c r="F794" s="2" t="s">
        <v>169</v>
      </c>
      <c r="G794" s="2" t="s">
        <v>170</v>
      </c>
      <c r="H794" s="2" t="s">
        <v>168</v>
      </c>
    </row>
    <row r="795" spans="3:8" x14ac:dyDescent="0.3">
      <c r="C795" s="2"/>
      <c r="D795" s="2" t="s">
        <v>803</v>
      </c>
      <c r="E795" s="3"/>
      <c r="F795" s="2" t="s">
        <v>169</v>
      </c>
      <c r="G795" s="2" t="s">
        <v>804</v>
      </c>
      <c r="H795" s="2" t="s">
        <v>803</v>
      </c>
    </row>
    <row r="796" spans="3:8" x14ac:dyDescent="0.3">
      <c r="C796" s="2"/>
      <c r="D796" s="2" t="s">
        <v>805</v>
      </c>
      <c r="E796" s="3"/>
      <c r="F796" s="2" t="s">
        <v>169</v>
      </c>
      <c r="G796" s="2" t="s">
        <v>806</v>
      </c>
      <c r="H796" s="2" t="s">
        <v>805</v>
      </c>
    </row>
    <row r="797" spans="3:8" x14ac:dyDescent="0.3">
      <c r="C797" s="2"/>
      <c r="D797" s="2" t="s">
        <v>979</v>
      </c>
      <c r="E797" s="3"/>
      <c r="F797" s="2" t="s">
        <v>169</v>
      </c>
      <c r="G797" s="2" t="s">
        <v>980</v>
      </c>
      <c r="H797" s="2" t="s">
        <v>979</v>
      </c>
    </row>
    <row r="798" spans="3:8" x14ac:dyDescent="0.3">
      <c r="C798" s="2"/>
      <c r="D798" s="2" t="s">
        <v>1267</v>
      </c>
      <c r="E798" s="3"/>
      <c r="F798" s="2" t="s">
        <v>169</v>
      </c>
      <c r="G798" s="2" t="s">
        <v>1268</v>
      </c>
      <c r="H798" s="2" t="s">
        <v>1267</v>
      </c>
    </row>
    <row r="799" spans="3:8" x14ac:dyDescent="0.3">
      <c r="C799" s="2"/>
      <c r="D799" s="2" t="s">
        <v>1275</v>
      </c>
      <c r="E799" s="3"/>
      <c r="F799" s="2" t="s">
        <v>169</v>
      </c>
      <c r="G799" s="2" t="s">
        <v>1276</v>
      </c>
      <c r="H799" s="2" t="s">
        <v>1275</v>
      </c>
    </row>
    <row r="800" spans="3:8" x14ac:dyDescent="0.3">
      <c r="C800" s="2"/>
      <c r="D800" s="2" t="s">
        <v>386</v>
      </c>
      <c r="E800" s="3"/>
      <c r="F800" s="2" t="s">
        <v>387</v>
      </c>
      <c r="G800" s="2" t="s">
        <v>388</v>
      </c>
      <c r="H800" s="2" t="s">
        <v>386</v>
      </c>
    </row>
    <row r="801" spans="3:8" x14ac:dyDescent="0.3">
      <c r="C801" s="2"/>
      <c r="D801" s="2" t="s">
        <v>2043</v>
      </c>
      <c r="E801" s="3"/>
      <c r="F801" s="2" t="s">
        <v>2044</v>
      </c>
      <c r="G801" s="2" t="s">
        <v>2045</v>
      </c>
      <c r="H801" s="2" t="s">
        <v>2043</v>
      </c>
    </row>
    <row r="802" spans="3:8" x14ac:dyDescent="0.3">
      <c r="C802" s="2"/>
      <c r="D802" s="2" t="s">
        <v>2046</v>
      </c>
      <c r="E802" s="3"/>
      <c r="F802" s="2" t="s">
        <v>2044</v>
      </c>
      <c r="G802" s="2" t="s">
        <v>2047</v>
      </c>
      <c r="H802" s="2" t="s">
        <v>2046</v>
      </c>
    </row>
    <row r="803" spans="3:8" x14ac:dyDescent="0.3">
      <c r="C803" s="2"/>
      <c r="D803" s="2" t="s">
        <v>279</v>
      </c>
      <c r="E803" s="3"/>
      <c r="F803" s="2" t="s">
        <v>280</v>
      </c>
      <c r="G803" s="2" t="s">
        <v>281</v>
      </c>
      <c r="H803" s="2" t="s">
        <v>279</v>
      </c>
    </row>
    <row r="804" spans="3:8" x14ac:dyDescent="0.3">
      <c r="C804" s="2"/>
      <c r="D804" s="2" t="s">
        <v>282</v>
      </c>
      <c r="E804" s="3"/>
      <c r="F804" s="2" t="s">
        <v>280</v>
      </c>
      <c r="G804" s="2" t="s">
        <v>283</v>
      </c>
      <c r="H804" s="2" t="s">
        <v>282</v>
      </c>
    </row>
    <row r="805" spans="3:8" x14ac:dyDescent="0.3">
      <c r="C805" s="2"/>
      <c r="D805" s="2" t="s">
        <v>605</v>
      </c>
      <c r="E805" s="3"/>
      <c r="F805" s="2" t="s">
        <v>280</v>
      </c>
      <c r="G805" s="2" t="s">
        <v>606</v>
      </c>
      <c r="H805" s="2" t="s">
        <v>605</v>
      </c>
    </row>
    <row r="806" spans="3:8" x14ac:dyDescent="0.3">
      <c r="C806" s="2"/>
      <c r="D806" s="2" t="s">
        <v>607</v>
      </c>
      <c r="E806" s="3"/>
      <c r="F806" s="2" t="s">
        <v>280</v>
      </c>
      <c r="G806" s="2" t="s">
        <v>608</v>
      </c>
      <c r="H806" s="2" t="s">
        <v>607</v>
      </c>
    </row>
    <row r="807" spans="3:8" x14ac:dyDescent="0.3">
      <c r="C807" s="2"/>
      <c r="D807" s="2" t="s">
        <v>654</v>
      </c>
      <c r="E807" s="3"/>
      <c r="F807" s="2" t="s">
        <v>280</v>
      </c>
      <c r="G807" s="2" t="s">
        <v>655</v>
      </c>
      <c r="H807" s="2" t="s">
        <v>654</v>
      </c>
    </row>
    <row r="808" spans="3:8" x14ac:dyDescent="0.3">
      <c r="C808" s="2"/>
      <c r="D808" s="2" t="s">
        <v>656</v>
      </c>
      <c r="E808" s="3"/>
      <c r="F808" s="2" t="s">
        <v>280</v>
      </c>
      <c r="G808" s="2" t="s">
        <v>657</v>
      </c>
      <c r="H808" s="2" t="s">
        <v>656</v>
      </c>
    </row>
    <row r="809" spans="3:8" x14ac:dyDescent="0.3">
      <c r="C809" s="2"/>
      <c r="D809" s="2" t="s">
        <v>244</v>
      </c>
      <c r="E809" s="3"/>
      <c r="F809" s="2" t="s">
        <v>245</v>
      </c>
      <c r="G809" s="2" t="s">
        <v>246</v>
      </c>
      <c r="H809" s="2" t="s">
        <v>244</v>
      </c>
    </row>
    <row r="810" spans="3:8" x14ac:dyDescent="0.3">
      <c r="C810" s="2"/>
      <c r="D810" s="2" t="s">
        <v>247</v>
      </c>
      <c r="E810" s="3"/>
      <c r="F810" s="2" t="s">
        <v>245</v>
      </c>
      <c r="G810" s="2" t="s">
        <v>248</v>
      </c>
      <c r="H810" s="2" t="s">
        <v>247</v>
      </c>
    </row>
    <row r="811" spans="3:8" x14ac:dyDescent="0.3">
      <c r="C811" s="2"/>
      <c r="D811" s="2" t="s">
        <v>1295</v>
      </c>
      <c r="E811" s="3"/>
      <c r="F811" s="2" t="s">
        <v>245</v>
      </c>
      <c r="G811" s="2" t="s">
        <v>1296</v>
      </c>
      <c r="H811" s="2" t="s">
        <v>1295</v>
      </c>
    </row>
    <row r="812" spans="3:8" x14ac:dyDescent="0.3">
      <c r="C812" s="2"/>
      <c r="D812" s="2" t="s">
        <v>1557</v>
      </c>
      <c r="E812" s="3"/>
      <c r="F812" s="2" t="s">
        <v>245</v>
      </c>
      <c r="G812" s="2" t="s">
        <v>1558</v>
      </c>
      <c r="H812" s="2" t="s">
        <v>1557</v>
      </c>
    </row>
    <row r="813" spans="3:8" x14ac:dyDescent="0.3">
      <c r="C813" s="2"/>
      <c r="D813" s="2" t="s">
        <v>1422</v>
      </c>
      <c r="E813" s="3"/>
      <c r="F813" s="2" t="s">
        <v>1423</v>
      </c>
      <c r="G813" s="2" t="s">
        <v>1424</v>
      </c>
      <c r="H813" s="2" t="s">
        <v>1422</v>
      </c>
    </row>
    <row r="814" spans="3:8" x14ac:dyDescent="0.3">
      <c r="C814" s="2"/>
      <c r="D814" s="2" t="s">
        <v>1425</v>
      </c>
      <c r="E814" s="3"/>
      <c r="F814" s="2" t="s">
        <v>1423</v>
      </c>
      <c r="G814" s="2" t="s">
        <v>1426</v>
      </c>
      <c r="H814" s="2" t="s">
        <v>1425</v>
      </c>
    </row>
    <row r="815" spans="3:8" x14ac:dyDescent="0.3">
      <c r="C815" s="2"/>
      <c r="D815" s="2" t="s">
        <v>1240</v>
      </c>
      <c r="E815" s="3"/>
      <c r="F815" s="2" t="s">
        <v>1241</v>
      </c>
      <c r="G815" s="2" t="s">
        <v>1242</v>
      </c>
      <c r="H815" s="2" t="s">
        <v>1240</v>
      </c>
    </row>
    <row r="816" spans="3:8" x14ac:dyDescent="0.3">
      <c r="C816" s="2"/>
      <c r="D816" s="2" t="s">
        <v>1243</v>
      </c>
      <c r="E816" s="3"/>
      <c r="F816" s="2" t="s">
        <v>1241</v>
      </c>
      <c r="G816" s="2" t="s">
        <v>1244</v>
      </c>
      <c r="H816" s="2" t="s">
        <v>1243</v>
      </c>
    </row>
    <row r="817" spans="1:8" x14ac:dyDescent="0.3">
      <c r="C817" s="2"/>
      <c r="D817" s="2" t="s">
        <v>819</v>
      </c>
      <c r="E817" s="3"/>
      <c r="F817" s="2" t="s">
        <v>820</v>
      </c>
      <c r="G817" s="2" t="s">
        <v>821</v>
      </c>
      <c r="H817" s="2" t="s">
        <v>819</v>
      </c>
    </row>
    <row r="818" spans="1:8" x14ac:dyDescent="0.3">
      <c r="C818" s="2"/>
      <c r="D818" s="2" t="s">
        <v>822</v>
      </c>
      <c r="E818" s="3"/>
      <c r="F818" s="2" t="s">
        <v>820</v>
      </c>
      <c r="G818" s="2" t="s">
        <v>823</v>
      </c>
      <c r="H818" s="2" t="s">
        <v>822</v>
      </c>
    </row>
    <row r="819" spans="1:8" x14ac:dyDescent="0.3">
      <c r="C819" s="2"/>
      <c r="D819" s="2" t="s">
        <v>1373</v>
      </c>
      <c r="E819" s="3"/>
      <c r="F819" s="2" t="s">
        <v>820</v>
      </c>
      <c r="G819" s="2" t="s">
        <v>1374</v>
      </c>
      <c r="H819" s="2" t="s">
        <v>1373</v>
      </c>
    </row>
    <row r="820" spans="1:8" x14ac:dyDescent="0.3">
      <c r="C820" s="2"/>
      <c r="D820" s="2" t="s">
        <v>194</v>
      </c>
      <c r="E820" s="3"/>
      <c r="F820" s="2" t="s">
        <v>195</v>
      </c>
      <c r="G820" s="2" t="s">
        <v>196</v>
      </c>
      <c r="H820" s="2" t="s">
        <v>194</v>
      </c>
    </row>
    <row r="821" spans="1:8" x14ac:dyDescent="0.3">
      <c r="C821" s="2"/>
      <c r="D821" s="2" t="s">
        <v>2074</v>
      </c>
      <c r="E821" s="3"/>
      <c r="F821" s="2" t="s">
        <v>195</v>
      </c>
      <c r="G821" s="2" t="s">
        <v>2075</v>
      </c>
      <c r="H821" s="2" t="s">
        <v>2074</v>
      </c>
    </row>
    <row r="822" spans="1:8" x14ac:dyDescent="0.3">
      <c r="C822" s="2"/>
      <c r="D822" s="2" t="s">
        <v>2076</v>
      </c>
      <c r="E822" s="3"/>
      <c r="F822" s="2" t="s">
        <v>195</v>
      </c>
      <c r="G822" s="2" t="s">
        <v>2077</v>
      </c>
      <c r="H822" s="2" t="s">
        <v>2076</v>
      </c>
    </row>
    <row r="823" spans="1:8" x14ac:dyDescent="0.3">
      <c r="C823" s="2"/>
      <c r="D823" s="2" t="s">
        <v>678</v>
      </c>
      <c r="E823" s="3"/>
      <c r="F823" s="2" t="s">
        <v>679</v>
      </c>
      <c r="G823" s="2" t="s">
        <v>680</v>
      </c>
      <c r="H823" s="2" t="s">
        <v>678</v>
      </c>
    </row>
    <row r="824" spans="1:8" x14ac:dyDescent="0.3">
      <c r="C824" s="2"/>
      <c r="D824" s="2" t="s">
        <v>1713</v>
      </c>
      <c r="E824" s="3"/>
      <c r="F824" s="2" t="s">
        <v>679</v>
      </c>
      <c r="G824" s="2" t="s">
        <v>1714</v>
      </c>
      <c r="H824" s="2" t="s">
        <v>1713</v>
      </c>
    </row>
    <row r="825" spans="1:8" x14ac:dyDescent="0.3">
      <c r="A825" t="s">
        <v>2000</v>
      </c>
      <c r="C825" s="2"/>
      <c r="D825" s="2" t="s">
        <v>1866</v>
      </c>
      <c r="E825" s="3"/>
      <c r="F825" s="2" t="s">
        <v>1867</v>
      </c>
      <c r="G825" s="2" t="s">
        <v>1868</v>
      </c>
      <c r="H825" s="2" t="s">
        <v>1866</v>
      </c>
    </row>
    <row r="826" spans="1:8" x14ac:dyDescent="0.3">
      <c r="A826" t="s">
        <v>1987</v>
      </c>
      <c r="C826" s="2"/>
      <c r="D826" s="2" t="s">
        <v>1869</v>
      </c>
      <c r="E826" s="3"/>
      <c r="F826" s="2" t="s">
        <v>1867</v>
      </c>
      <c r="G826" s="2" t="s">
        <v>1870</v>
      </c>
      <c r="H826" s="2" t="s">
        <v>1869</v>
      </c>
    </row>
    <row r="827" spans="1:8" x14ac:dyDescent="0.3">
      <c r="A827" t="s">
        <v>2016</v>
      </c>
      <c r="C827" s="2"/>
      <c r="D827" s="2" t="s">
        <v>1871</v>
      </c>
      <c r="E827" s="3"/>
      <c r="F827" s="2" t="s">
        <v>1867</v>
      </c>
      <c r="G827" s="2" t="s">
        <v>1872</v>
      </c>
      <c r="H827" s="2" t="s">
        <v>1871</v>
      </c>
    </row>
    <row r="828" spans="1:8" x14ac:dyDescent="0.3">
      <c r="A828" t="s">
        <v>2005</v>
      </c>
      <c r="C828" s="2"/>
      <c r="D828" s="2" t="s">
        <v>1873</v>
      </c>
      <c r="E828" s="3"/>
      <c r="F828" s="2" t="s">
        <v>1867</v>
      </c>
      <c r="G828" s="2" t="s">
        <v>1874</v>
      </c>
      <c r="H828" s="2" t="s">
        <v>1873</v>
      </c>
    </row>
    <row r="829" spans="1:8" x14ac:dyDescent="0.3">
      <c r="A829" t="s">
        <v>2277</v>
      </c>
      <c r="C829" s="2"/>
      <c r="D829" s="2" t="s">
        <v>226</v>
      </c>
      <c r="E829" s="3"/>
      <c r="F829" s="2" t="s">
        <v>227</v>
      </c>
      <c r="G829" s="2" t="s">
        <v>228</v>
      </c>
      <c r="H829" s="2" t="s">
        <v>226</v>
      </c>
    </row>
    <row r="830" spans="1:8" x14ac:dyDescent="0.3">
      <c r="C830" s="2"/>
      <c r="D830" s="2" t="s">
        <v>530</v>
      </c>
      <c r="E830" s="3"/>
      <c r="F830" s="2" t="s">
        <v>227</v>
      </c>
      <c r="G830" s="2" t="s">
        <v>531</v>
      </c>
      <c r="H830" s="2" t="s">
        <v>530</v>
      </c>
    </row>
    <row r="831" spans="1:8" x14ac:dyDescent="0.3">
      <c r="C831" s="2"/>
      <c r="D831" s="2" t="s">
        <v>532</v>
      </c>
      <c r="E831" s="3"/>
      <c r="F831" s="2" t="s">
        <v>227</v>
      </c>
      <c r="G831" s="2" t="s">
        <v>533</v>
      </c>
      <c r="H831" s="2" t="s">
        <v>532</v>
      </c>
    </row>
    <row r="832" spans="1:8" x14ac:dyDescent="0.3">
      <c r="C832" s="2"/>
      <c r="D832" s="2" t="s">
        <v>534</v>
      </c>
      <c r="E832" s="3"/>
      <c r="F832" s="2" t="s">
        <v>227</v>
      </c>
      <c r="G832" s="2" t="s">
        <v>535</v>
      </c>
      <c r="H832" s="2" t="s">
        <v>534</v>
      </c>
    </row>
    <row r="833" spans="1:8" x14ac:dyDescent="0.3">
      <c r="A833" t="s">
        <v>2274</v>
      </c>
      <c r="C833" s="2"/>
      <c r="D833" s="2" t="s">
        <v>963</v>
      </c>
      <c r="E833" s="3"/>
      <c r="F833" s="2" t="s">
        <v>227</v>
      </c>
      <c r="G833" s="2" t="s">
        <v>964</v>
      </c>
      <c r="H833" s="2" t="s">
        <v>963</v>
      </c>
    </row>
    <row r="834" spans="1:8" x14ac:dyDescent="0.3">
      <c r="C834" s="2"/>
      <c r="D834" s="2" t="s">
        <v>1527</v>
      </c>
      <c r="E834" s="3"/>
      <c r="F834" s="2" t="s">
        <v>227</v>
      </c>
      <c r="G834" s="2" t="s">
        <v>1528</v>
      </c>
      <c r="H834" s="2" t="s">
        <v>1527</v>
      </c>
    </row>
    <row r="835" spans="1:8" x14ac:dyDescent="0.3">
      <c r="A835" t="s">
        <v>2279</v>
      </c>
      <c r="C835" s="2"/>
      <c r="D835" s="2" t="s">
        <v>1657</v>
      </c>
      <c r="E835" s="3"/>
      <c r="F835" s="2" t="s">
        <v>227</v>
      </c>
      <c r="G835" s="2" t="s">
        <v>1658</v>
      </c>
      <c r="H835" s="2" t="s">
        <v>1657</v>
      </c>
    </row>
    <row r="836" spans="1:8" x14ac:dyDescent="0.3">
      <c r="A836" t="s">
        <v>2281</v>
      </c>
      <c r="C836" s="2"/>
      <c r="D836" s="2" t="s">
        <v>1659</v>
      </c>
      <c r="E836" s="3"/>
      <c r="F836" s="2" t="s">
        <v>227</v>
      </c>
      <c r="G836" s="2" t="s">
        <v>1660</v>
      </c>
      <c r="H836" s="2" t="s">
        <v>1659</v>
      </c>
    </row>
    <row r="837" spans="1:8" x14ac:dyDescent="0.3">
      <c r="A837" t="s">
        <v>2282</v>
      </c>
      <c r="C837" s="2"/>
      <c r="D837" s="2" t="s">
        <v>1661</v>
      </c>
      <c r="E837" s="3"/>
      <c r="F837" s="2" t="s">
        <v>227</v>
      </c>
      <c r="G837" s="2" t="s">
        <v>1662</v>
      </c>
      <c r="H837" s="2" t="s">
        <v>1661</v>
      </c>
    </row>
    <row r="838" spans="1:8" x14ac:dyDescent="0.3">
      <c r="A838" t="s">
        <v>2280</v>
      </c>
      <c r="C838" s="2"/>
      <c r="D838" s="2" t="s">
        <v>1663</v>
      </c>
      <c r="E838" s="3"/>
      <c r="F838" s="2" t="s">
        <v>227</v>
      </c>
      <c r="G838" s="2" t="s">
        <v>1664</v>
      </c>
      <c r="H838" s="2" t="s">
        <v>1663</v>
      </c>
    </row>
    <row r="839" spans="1:8" x14ac:dyDescent="0.3">
      <c r="A839" t="s">
        <v>2306</v>
      </c>
      <c r="C839" s="2"/>
      <c r="D839" s="2" t="s">
        <v>1681</v>
      </c>
      <c r="E839" s="3"/>
      <c r="F839" s="2" t="s">
        <v>227</v>
      </c>
      <c r="G839" s="2" t="s">
        <v>1682</v>
      </c>
      <c r="H839" s="2" t="s">
        <v>1681</v>
      </c>
    </row>
    <row r="840" spans="1:8" x14ac:dyDescent="0.3">
      <c r="A840" t="s">
        <v>2303</v>
      </c>
      <c r="C840" s="2"/>
      <c r="D840" s="2" t="s">
        <v>1683</v>
      </c>
      <c r="E840" s="3"/>
      <c r="F840" s="2" t="s">
        <v>227</v>
      </c>
      <c r="G840" s="2" t="s">
        <v>1684</v>
      </c>
      <c r="H840" s="2" t="s">
        <v>1683</v>
      </c>
    </row>
    <row r="841" spans="1:8" x14ac:dyDescent="0.3">
      <c r="A841" t="s">
        <v>2304</v>
      </c>
      <c r="C841" s="2"/>
      <c r="D841" s="2" t="s">
        <v>1685</v>
      </c>
      <c r="E841" s="3"/>
      <c r="F841" s="2" t="s">
        <v>227</v>
      </c>
      <c r="G841" s="2" t="s">
        <v>1686</v>
      </c>
      <c r="H841" s="2" t="s">
        <v>1685</v>
      </c>
    </row>
    <row r="842" spans="1:8" x14ac:dyDescent="0.3">
      <c r="A842" t="s">
        <v>2307</v>
      </c>
      <c r="C842" s="2"/>
      <c r="D842" s="2" t="s">
        <v>1687</v>
      </c>
      <c r="E842" s="3"/>
      <c r="F842" s="2" t="s">
        <v>227</v>
      </c>
      <c r="G842" s="2" t="s">
        <v>1688</v>
      </c>
      <c r="H842" s="2" t="s">
        <v>1687</v>
      </c>
    </row>
    <row r="843" spans="1:8" x14ac:dyDescent="0.3">
      <c r="A843" t="s">
        <v>2305</v>
      </c>
      <c r="C843" s="2"/>
      <c r="D843" s="2" t="s">
        <v>1689</v>
      </c>
      <c r="E843" s="3"/>
      <c r="F843" s="2" t="s">
        <v>227</v>
      </c>
      <c r="G843" s="2" t="s">
        <v>1690</v>
      </c>
      <c r="H843" s="2" t="s">
        <v>1689</v>
      </c>
    </row>
    <row r="844" spans="1:8" x14ac:dyDescent="0.3">
      <c r="A844" t="s">
        <v>2275</v>
      </c>
      <c r="C844" s="2"/>
      <c r="D844" s="2" t="s">
        <v>1967</v>
      </c>
      <c r="E844" s="3"/>
      <c r="F844" s="2" t="s">
        <v>227</v>
      </c>
      <c r="G844" s="2" t="s">
        <v>1968</v>
      </c>
      <c r="H844" s="2" t="s">
        <v>1967</v>
      </c>
    </row>
    <row r="845" spans="1:8" x14ac:dyDescent="0.3">
      <c r="A845" t="s">
        <v>2267</v>
      </c>
      <c r="C845" s="2"/>
      <c r="D845" s="2" t="s">
        <v>2035</v>
      </c>
      <c r="E845" s="3"/>
      <c r="F845" s="2" t="s">
        <v>227</v>
      </c>
      <c r="G845" s="2" t="s">
        <v>2036</v>
      </c>
      <c r="H845" s="2" t="s">
        <v>2035</v>
      </c>
    </row>
    <row r="846" spans="1:8" x14ac:dyDescent="0.3">
      <c r="C846" s="2"/>
      <c r="D846" s="2" t="s">
        <v>619</v>
      </c>
      <c r="E846" s="3"/>
      <c r="F846" s="2" t="s">
        <v>620</v>
      </c>
      <c r="G846" s="2" t="s">
        <v>621</v>
      </c>
      <c r="H846" s="2" t="s">
        <v>619</v>
      </c>
    </row>
    <row r="847" spans="1:8" x14ac:dyDescent="0.3">
      <c r="C847" s="2"/>
      <c r="D847" s="2" t="s">
        <v>2037</v>
      </c>
      <c r="E847" s="3"/>
      <c r="F847" s="2" t="s">
        <v>620</v>
      </c>
      <c r="G847" s="2" t="s">
        <v>2038</v>
      </c>
      <c r="H847" s="2" t="s">
        <v>2037</v>
      </c>
    </row>
    <row r="848" spans="1:8" x14ac:dyDescent="0.3">
      <c r="C848" s="2"/>
      <c r="D848" s="2" t="s">
        <v>2039</v>
      </c>
      <c r="E848" s="3"/>
      <c r="F848" s="2" t="s">
        <v>620</v>
      </c>
      <c r="G848" s="2" t="s">
        <v>2040</v>
      </c>
      <c r="H848" s="2" t="s">
        <v>2039</v>
      </c>
    </row>
    <row r="849" spans="2:8" x14ac:dyDescent="0.3">
      <c r="C849" s="2"/>
      <c r="D849" s="2" t="s">
        <v>2041</v>
      </c>
      <c r="E849" s="3"/>
      <c r="F849" s="2" t="s">
        <v>620</v>
      </c>
      <c r="G849" s="2" t="s">
        <v>2042</v>
      </c>
      <c r="H849" s="2" t="s">
        <v>2041</v>
      </c>
    </row>
    <row r="850" spans="2:8" x14ac:dyDescent="0.3">
      <c r="C850" s="2"/>
      <c r="D850" s="2" t="s">
        <v>2226</v>
      </c>
      <c r="E850" s="3"/>
      <c r="F850" s="2" t="s">
        <v>620</v>
      </c>
      <c r="G850" s="2" t="s">
        <v>2227</v>
      </c>
      <c r="H850" s="2" t="s">
        <v>2226</v>
      </c>
    </row>
    <row r="851" spans="2:8" x14ac:dyDescent="0.3">
      <c r="C851" s="2"/>
      <c r="D851" s="2" t="s">
        <v>2228</v>
      </c>
      <c r="E851" s="3"/>
      <c r="F851" s="2" t="s">
        <v>620</v>
      </c>
      <c r="G851" s="2" t="s">
        <v>2229</v>
      </c>
      <c r="H851" s="2" t="s">
        <v>2228</v>
      </c>
    </row>
    <row r="852" spans="2:8" x14ac:dyDescent="0.3">
      <c r="C852" s="2"/>
      <c r="D852" s="2" t="s">
        <v>2230</v>
      </c>
      <c r="E852" s="3"/>
      <c r="F852" s="2" t="s">
        <v>620</v>
      </c>
      <c r="G852" s="2" t="s">
        <v>2231</v>
      </c>
      <c r="H852" s="2" t="s">
        <v>2230</v>
      </c>
    </row>
    <row r="853" spans="2:8" x14ac:dyDescent="0.3">
      <c r="B853" t="s">
        <v>2317</v>
      </c>
      <c r="C853" s="2"/>
      <c r="D853" s="2" t="s">
        <v>197</v>
      </c>
      <c r="E853" s="3"/>
      <c r="F853" s="2" t="s">
        <v>198</v>
      </c>
      <c r="G853" s="2" t="s">
        <v>199</v>
      </c>
      <c r="H853" s="2" t="s">
        <v>197</v>
      </c>
    </row>
    <row r="854" spans="2:8" x14ac:dyDescent="0.3">
      <c r="B854" t="s">
        <v>2280</v>
      </c>
      <c r="C854" s="2"/>
      <c r="D854" s="2" t="s">
        <v>298</v>
      </c>
      <c r="E854" s="3"/>
      <c r="F854" s="2" t="s">
        <v>198</v>
      </c>
      <c r="G854" s="2" t="s">
        <v>299</v>
      </c>
      <c r="H854" s="2" t="s">
        <v>298</v>
      </c>
    </row>
    <row r="855" spans="2:8" x14ac:dyDescent="0.3">
      <c r="B855" t="s">
        <v>2278</v>
      </c>
      <c r="C855" s="2"/>
      <c r="D855" s="2" t="s">
        <v>480</v>
      </c>
      <c r="E855" s="3"/>
      <c r="F855" s="2" t="s">
        <v>198</v>
      </c>
      <c r="G855" s="2" t="s">
        <v>481</v>
      </c>
      <c r="H855" s="2" t="s">
        <v>480</v>
      </c>
    </row>
    <row r="856" spans="2:8" x14ac:dyDescent="0.3">
      <c r="C856" s="2"/>
      <c r="D856" s="2" t="s">
        <v>482</v>
      </c>
      <c r="E856" s="3"/>
      <c r="F856" s="2" t="s">
        <v>198</v>
      </c>
      <c r="G856" s="2" t="s">
        <v>483</v>
      </c>
      <c r="H856" s="2" t="s">
        <v>482</v>
      </c>
    </row>
    <row r="857" spans="2:8" x14ac:dyDescent="0.3">
      <c r="B857" t="s">
        <v>2276</v>
      </c>
      <c r="C857" s="2"/>
      <c r="D857" s="2" t="s">
        <v>484</v>
      </c>
      <c r="E857" s="3"/>
      <c r="F857" s="2" t="s">
        <v>198</v>
      </c>
      <c r="G857" s="2" t="s">
        <v>485</v>
      </c>
      <c r="H857" s="2" t="s">
        <v>484</v>
      </c>
    </row>
    <row r="858" spans="2:8" x14ac:dyDescent="0.3">
      <c r="C858" s="2"/>
      <c r="D858" s="2" t="s">
        <v>486</v>
      </c>
      <c r="E858" s="3"/>
      <c r="F858" s="2" t="s">
        <v>198</v>
      </c>
      <c r="G858" s="2" t="s">
        <v>487</v>
      </c>
      <c r="H858" s="2" t="s">
        <v>486</v>
      </c>
    </row>
    <row r="859" spans="2:8" x14ac:dyDescent="0.3">
      <c r="B859" t="s">
        <v>2275</v>
      </c>
      <c r="C859" s="2"/>
      <c r="D859" s="2" t="s">
        <v>488</v>
      </c>
      <c r="E859" s="3"/>
      <c r="F859" s="2" t="s">
        <v>198</v>
      </c>
      <c r="G859" s="2" t="s">
        <v>489</v>
      </c>
      <c r="H859" s="2" t="s">
        <v>488</v>
      </c>
    </row>
    <row r="860" spans="2:8" x14ac:dyDescent="0.3">
      <c r="B860" t="s">
        <v>2277</v>
      </c>
      <c r="C860" s="2"/>
      <c r="D860" s="2" t="s">
        <v>490</v>
      </c>
      <c r="E860" s="3"/>
      <c r="F860" s="2" t="s">
        <v>198</v>
      </c>
      <c r="G860" s="2" t="s">
        <v>491</v>
      </c>
      <c r="H860" s="2" t="s">
        <v>490</v>
      </c>
    </row>
    <row r="861" spans="2:8" x14ac:dyDescent="0.3">
      <c r="B861" t="s">
        <v>2266</v>
      </c>
      <c r="C861" s="2"/>
      <c r="D861" s="2" t="s">
        <v>593</v>
      </c>
      <c r="E861" s="3"/>
      <c r="F861" s="2" t="s">
        <v>198</v>
      </c>
      <c r="G861" s="2" t="s">
        <v>594</v>
      </c>
      <c r="H861" s="2" t="s">
        <v>593</v>
      </c>
    </row>
    <row r="862" spans="2:8" x14ac:dyDescent="0.3">
      <c r="B862" t="s">
        <v>2290</v>
      </c>
      <c r="C862" s="2"/>
      <c r="D862" s="2" t="s">
        <v>595</v>
      </c>
      <c r="E862" s="3"/>
      <c r="F862" s="2" t="s">
        <v>198</v>
      </c>
      <c r="G862" s="2" t="s">
        <v>596</v>
      </c>
      <c r="H862" s="2" t="s">
        <v>595</v>
      </c>
    </row>
    <row r="863" spans="2:8" x14ac:dyDescent="0.3">
      <c r="B863" t="s">
        <v>2326</v>
      </c>
      <c r="C863" s="2"/>
      <c r="D863" s="2" t="s">
        <v>681</v>
      </c>
      <c r="E863" s="3"/>
      <c r="F863" s="2" t="s">
        <v>198</v>
      </c>
      <c r="G863" s="2" t="s">
        <v>682</v>
      </c>
      <c r="H863" s="2" t="s">
        <v>681</v>
      </c>
    </row>
    <row r="864" spans="2:8" x14ac:dyDescent="0.3">
      <c r="B864" t="s">
        <v>2324</v>
      </c>
      <c r="C864" s="2"/>
      <c r="D864" s="2" t="s">
        <v>683</v>
      </c>
      <c r="E864" s="3"/>
      <c r="F864" s="2" t="s">
        <v>198</v>
      </c>
      <c r="G864" s="2" t="s">
        <v>684</v>
      </c>
      <c r="H864" s="2" t="s">
        <v>683</v>
      </c>
    </row>
    <row r="865" spans="1:8" x14ac:dyDescent="0.3">
      <c r="C865" s="2"/>
      <c r="D865" s="2" t="s">
        <v>685</v>
      </c>
      <c r="E865" s="3"/>
      <c r="F865" s="2" t="s">
        <v>198</v>
      </c>
      <c r="G865" s="2" t="s">
        <v>686</v>
      </c>
      <c r="H865" s="2" t="s">
        <v>685</v>
      </c>
    </row>
    <row r="866" spans="1:8" x14ac:dyDescent="0.3">
      <c r="B866" t="s">
        <v>2323</v>
      </c>
      <c r="C866" s="2"/>
      <c r="D866" s="2" t="s">
        <v>1521</v>
      </c>
      <c r="E866" s="3"/>
      <c r="F866" s="2" t="s">
        <v>198</v>
      </c>
      <c r="G866" s="2" t="s">
        <v>1522</v>
      </c>
      <c r="H866" s="2" t="s">
        <v>1521</v>
      </c>
    </row>
    <row r="867" spans="1:8" x14ac:dyDescent="0.3">
      <c r="A867" t="s">
        <v>2301</v>
      </c>
      <c r="C867" s="2"/>
      <c r="D867" s="2" t="s">
        <v>1523</v>
      </c>
      <c r="E867" s="3"/>
      <c r="F867" s="2" t="s">
        <v>198</v>
      </c>
      <c r="G867" s="2" t="s">
        <v>1524</v>
      </c>
      <c r="H867" s="2" t="s">
        <v>1523</v>
      </c>
    </row>
    <row r="868" spans="1:8" x14ac:dyDescent="0.3">
      <c r="A868" t="s">
        <v>2299</v>
      </c>
      <c r="C868" s="2"/>
      <c r="D868" s="2" t="s">
        <v>1525</v>
      </c>
      <c r="E868" s="3"/>
      <c r="F868" s="2" t="s">
        <v>198</v>
      </c>
      <c r="G868" s="2" t="s">
        <v>1526</v>
      </c>
      <c r="H868" s="2" t="s">
        <v>1525</v>
      </c>
    </row>
    <row r="869" spans="1:8" x14ac:dyDescent="0.3">
      <c r="B869" t="s">
        <v>2272</v>
      </c>
      <c r="C869" s="2"/>
      <c r="D869" s="2" t="s">
        <v>1707</v>
      </c>
      <c r="E869" s="3"/>
      <c r="F869" s="2" t="s">
        <v>198</v>
      </c>
      <c r="G869" s="2" t="s">
        <v>1708</v>
      </c>
      <c r="H869" s="2" t="s">
        <v>1707</v>
      </c>
    </row>
    <row r="870" spans="1:8" x14ac:dyDescent="0.3">
      <c r="B870" t="s">
        <v>2273</v>
      </c>
      <c r="C870" s="2"/>
      <c r="D870" s="2" t="s">
        <v>1709</v>
      </c>
      <c r="E870" s="3"/>
      <c r="F870" s="2" t="s">
        <v>198</v>
      </c>
      <c r="G870" s="2" t="s">
        <v>1710</v>
      </c>
      <c r="H870" s="2" t="s">
        <v>1709</v>
      </c>
    </row>
    <row r="871" spans="1:8" x14ac:dyDescent="0.3">
      <c r="B871" t="s">
        <v>2274</v>
      </c>
      <c r="C871" s="2"/>
      <c r="D871" s="2" t="s">
        <v>1711</v>
      </c>
      <c r="E871" s="3"/>
      <c r="F871" s="2" t="s">
        <v>198</v>
      </c>
      <c r="G871" s="2" t="s">
        <v>1712</v>
      </c>
      <c r="H871" s="2" t="s">
        <v>1711</v>
      </c>
    </row>
    <row r="872" spans="1:8" x14ac:dyDescent="0.3">
      <c r="C872" s="2"/>
      <c r="D872" s="2" t="s">
        <v>1807</v>
      </c>
      <c r="E872" s="3"/>
      <c r="F872" s="2" t="s">
        <v>198</v>
      </c>
      <c r="G872" s="2" t="s">
        <v>1808</v>
      </c>
      <c r="H872" s="2" t="s">
        <v>1807</v>
      </c>
    </row>
    <row r="873" spans="1:8" x14ac:dyDescent="0.3">
      <c r="C873" s="2"/>
      <c r="D873" s="2" t="s">
        <v>1809</v>
      </c>
      <c r="E873" s="3"/>
      <c r="F873" s="2" t="s">
        <v>198</v>
      </c>
      <c r="G873" s="2" t="s">
        <v>1810</v>
      </c>
      <c r="H873" s="2" t="s">
        <v>1809</v>
      </c>
    </row>
    <row r="874" spans="1:8" x14ac:dyDescent="0.3">
      <c r="C874" s="2"/>
      <c r="D874" s="2" t="s">
        <v>1811</v>
      </c>
      <c r="E874" s="3"/>
      <c r="F874" s="2" t="s">
        <v>198</v>
      </c>
      <c r="G874" s="2" t="s">
        <v>1812</v>
      </c>
      <c r="H874" s="2" t="s">
        <v>1811</v>
      </c>
    </row>
    <row r="875" spans="1:8" x14ac:dyDescent="0.3">
      <c r="C875" s="2"/>
      <c r="D875" s="2" t="s">
        <v>1813</v>
      </c>
      <c r="E875" s="3"/>
      <c r="F875" s="2" t="s">
        <v>198</v>
      </c>
      <c r="G875" s="2" t="s">
        <v>1814</v>
      </c>
      <c r="H875" s="2" t="s">
        <v>1813</v>
      </c>
    </row>
    <row r="876" spans="1:8" x14ac:dyDescent="0.3">
      <c r="C876" s="2"/>
      <c r="D876" s="2" t="s">
        <v>1815</v>
      </c>
      <c r="E876" s="3"/>
      <c r="F876" s="2" t="s">
        <v>198</v>
      </c>
      <c r="G876" s="2" t="s">
        <v>1816</v>
      </c>
      <c r="H876" s="2" t="s">
        <v>1815</v>
      </c>
    </row>
    <row r="877" spans="1:8" x14ac:dyDescent="0.3">
      <c r="C877" s="2"/>
      <c r="D877" s="2" t="s">
        <v>2173</v>
      </c>
      <c r="E877" s="3"/>
      <c r="F877" s="2" t="s">
        <v>198</v>
      </c>
      <c r="G877" s="2" t="s">
        <v>2174</v>
      </c>
      <c r="H877" s="2" t="s">
        <v>2173</v>
      </c>
    </row>
    <row r="878" spans="1:8" x14ac:dyDescent="0.3">
      <c r="C878" s="2"/>
      <c r="D878" s="2" t="s">
        <v>2201</v>
      </c>
      <c r="E878" s="3"/>
      <c r="F878" s="2" t="s">
        <v>198</v>
      </c>
      <c r="G878" s="2" t="s">
        <v>2202</v>
      </c>
      <c r="H878" s="2" t="s">
        <v>2201</v>
      </c>
    </row>
    <row r="879" spans="1:8" x14ac:dyDescent="0.3">
      <c r="C879" s="2"/>
      <c r="D879" s="2" t="s">
        <v>2203</v>
      </c>
      <c r="E879" s="3"/>
      <c r="F879" s="2" t="s">
        <v>198</v>
      </c>
      <c r="G879" s="2" t="s">
        <v>2204</v>
      </c>
      <c r="H879" s="2" t="s">
        <v>2203</v>
      </c>
    </row>
    <row r="880" spans="1:8" x14ac:dyDescent="0.3">
      <c r="C880" s="2"/>
      <c r="D880" s="2" t="s">
        <v>566</v>
      </c>
      <c r="E880" s="3"/>
      <c r="F880" s="2" t="s">
        <v>567</v>
      </c>
      <c r="G880" s="2" t="s">
        <v>568</v>
      </c>
      <c r="H880" s="2" t="s">
        <v>566</v>
      </c>
    </row>
    <row r="881" spans="3:8" x14ac:dyDescent="0.3">
      <c r="C881" s="2"/>
      <c r="D881" s="2" t="s">
        <v>1795</v>
      </c>
      <c r="E881" s="3"/>
      <c r="F881" s="2" t="s">
        <v>567</v>
      </c>
      <c r="G881" s="2" t="s">
        <v>1796</v>
      </c>
      <c r="H881" s="2" t="s">
        <v>1795</v>
      </c>
    </row>
    <row r="882" spans="3:8" x14ac:dyDescent="0.3">
      <c r="C882" s="2"/>
      <c r="D882" s="2" t="s">
        <v>1797</v>
      </c>
      <c r="E882" s="3"/>
      <c r="F882" s="2" t="s">
        <v>567</v>
      </c>
      <c r="G882" s="2" t="s">
        <v>1798</v>
      </c>
      <c r="H882" s="2" t="s">
        <v>1797</v>
      </c>
    </row>
    <row r="883" spans="3:8" x14ac:dyDescent="0.3">
      <c r="C883" s="2"/>
      <c r="D883" s="2" t="s">
        <v>1799</v>
      </c>
      <c r="E883" s="3"/>
      <c r="F883" s="2" t="s">
        <v>567</v>
      </c>
      <c r="G883" s="2" t="s">
        <v>1800</v>
      </c>
      <c r="H883" s="2" t="s">
        <v>1799</v>
      </c>
    </row>
    <row r="884" spans="3:8" x14ac:dyDescent="0.3">
      <c r="C884" s="2"/>
      <c r="D884" s="2" t="s">
        <v>1801</v>
      </c>
      <c r="E884" s="3"/>
      <c r="F884" s="2" t="s">
        <v>567</v>
      </c>
      <c r="G884" s="2" t="s">
        <v>1802</v>
      </c>
      <c r="H884" s="2" t="s">
        <v>1801</v>
      </c>
    </row>
    <row r="885" spans="3:8" x14ac:dyDescent="0.3">
      <c r="C885" s="2"/>
      <c r="D885" s="2" t="s">
        <v>1803</v>
      </c>
      <c r="E885" s="3"/>
      <c r="F885" s="2" t="s">
        <v>567</v>
      </c>
      <c r="G885" s="2" t="s">
        <v>1804</v>
      </c>
      <c r="H885" s="2" t="s">
        <v>1803</v>
      </c>
    </row>
    <row r="886" spans="3:8" x14ac:dyDescent="0.3">
      <c r="C886" s="2"/>
      <c r="D886" s="2" t="s">
        <v>1805</v>
      </c>
      <c r="E886" s="3"/>
      <c r="F886" s="2" t="s">
        <v>567</v>
      </c>
      <c r="G886" s="2" t="s">
        <v>1806</v>
      </c>
      <c r="H886" s="2" t="s">
        <v>1805</v>
      </c>
    </row>
    <row r="887" spans="3:8" x14ac:dyDescent="0.3">
      <c r="C887" s="2"/>
      <c r="D887" s="2" t="s">
        <v>1849</v>
      </c>
      <c r="E887" s="3"/>
      <c r="F887" s="2" t="s">
        <v>567</v>
      </c>
      <c r="G887" s="2" t="s">
        <v>1850</v>
      </c>
      <c r="H887" s="2" t="s">
        <v>1849</v>
      </c>
    </row>
    <row r="888" spans="3:8" x14ac:dyDescent="0.3">
      <c r="C888" s="2"/>
      <c r="D888" s="2" t="s">
        <v>1851</v>
      </c>
      <c r="E888" s="3"/>
      <c r="F888" s="2" t="s">
        <v>567</v>
      </c>
      <c r="G888" s="2" t="s">
        <v>1852</v>
      </c>
      <c r="H888" s="2" t="s">
        <v>1851</v>
      </c>
    </row>
    <row r="889" spans="3:8" x14ac:dyDescent="0.3">
      <c r="C889" s="2"/>
      <c r="D889" s="2" t="s">
        <v>2205</v>
      </c>
      <c r="E889" s="3"/>
      <c r="F889" s="2" t="s">
        <v>567</v>
      </c>
      <c r="G889" s="2" t="s">
        <v>2206</v>
      </c>
      <c r="H889" s="2" t="s">
        <v>2205</v>
      </c>
    </row>
    <row r="890" spans="3:8" x14ac:dyDescent="0.3">
      <c r="C890" s="2"/>
      <c r="D890" s="2" t="s">
        <v>1824</v>
      </c>
      <c r="E890" s="3"/>
      <c r="F890" s="2" t="s">
        <v>1825</v>
      </c>
      <c r="G890" s="2" t="s">
        <v>1826</v>
      </c>
      <c r="H890" s="2" t="s">
        <v>1824</v>
      </c>
    </row>
    <row r="891" spans="3:8" x14ac:dyDescent="0.3">
      <c r="C891" s="2"/>
      <c r="D891" s="2" t="s">
        <v>1827</v>
      </c>
      <c r="E891" s="3"/>
      <c r="F891" s="2" t="s">
        <v>1825</v>
      </c>
      <c r="G891" s="2" t="s">
        <v>1828</v>
      </c>
      <c r="H891" s="2" t="s">
        <v>1827</v>
      </c>
    </row>
    <row r="892" spans="3:8" x14ac:dyDescent="0.3">
      <c r="C892" s="2"/>
      <c r="D892" s="2" t="s">
        <v>1829</v>
      </c>
      <c r="E892" s="3"/>
      <c r="F892" s="2" t="s">
        <v>1825</v>
      </c>
      <c r="G892" s="2" t="s">
        <v>1830</v>
      </c>
      <c r="H892" s="2" t="s">
        <v>1829</v>
      </c>
    </row>
    <row r="893" spans="3:8" x14ac:dyDescent="0.3">
      <c r="C893" s="2"/>
      <c r="D893" s="2" t="s">
        <v>1831</v>
      </c>
      <c r="E893" s="3"/>
      <c r="F893" s="2" t="s">
        <v>1825</v>
      </c>
      <c r="G893" s="2" t="s">
        <v>1832</v>
      </c>
      <c r="H893" s="2" t="s">
        <v>1831</v>
      </c>
    </row>
    <row r="894" spans="3:8" x14ac:dyDescent="0.3">
      <c r="C894" s="2"/>
      <c r="D894" s="2" t="s">
        <v>1833</v>
      </c>
      <c r="E894" s="3"/>
      <c r="F894" s="2" t="s">
        <v>1825</v>
      </c>
      <c r="G894" s="2" t="s">
        <v>1834</v>
      </c>
      <c r="H894" s="2" t="s">
        <v>1833</v>
      </c>
    </row>
    <row r="895" spans="3:8" x14ac:dyDescent="0.3">
      <c r="C895" s="2"/>
      <c r="D895" s="2" t="s">
        <v>1835</v>
      </c>
      <c r="E895" s="3"/>
      <c r="F895" s="2" t="s">
        <v>1825</v>
      </c>
      <c r="G895" s="2" t="s">
        <v>1836</v>
      </c>
      <c r="H895" s="2" t="s">
        <v>1835</v>
      </c>
    </row>
    <row r="896" spans="3:8" x14ac:dyDescent="0.3">
      <c r="C896" s="2"/>
      <c r="D896" s="2" t="s">
        <v>1837</v>
      </c>
      <c r="E896" s="3"/>
      <c r="F896" s="2" t="s">
        <v>1825</v>
      </c>
      <c r="G896" s="2" t="s">
        <v>1838</v>
      </c>
      <c r="H896" s="2" t="s">
        <v>1837</v>
      </c>
    </row>
    <row r="897" spans="3:8" x14ac:dyDescent="0.3">
      <c r="C897" s="2"/>
      <c r="D897" s="2" t="s">
        <v>1839</v>
      </c>
      <c r="E897" s="3"/>
      <c r="F897" s="2" t="s">
        <v>1825</v>
      </c>
      <c r="G897" s="2" t="s">
        <v>1840</v>
      </c>
      <c r="H897" s="2" t="s">
        <v>1839</v>
      </c>
    </row>
    <row r="898" spans="3:8" x14ac:dyDescent="0.3">
      <c r="C898" s="2"/>
      <c r="D898" s="2" t="s">
        <v>1841</v>
      </c>
      <c r="E898" s="3"/>
      <c r="F898" s="2" t="s">
        <v>1825</v>
      </c>
      <c r="G898" s="2" t="s">
        <v>1842</v>
      </c>
      <c r="H898" s="2" t="s">
        <v>1841</v>
      </c>
    </row>
    <row r="899" spans="3:8" x14ac:dyDescent="0.3">
      <c r="C899" s="2"/>
      <c r="D899" s="2" t="s">
        <v>1843</v>
      </c>
      <c r="E899" s="3"/>
      <c r="F899" s="2" t="s">
        <v>1825</v>
      </c>
      <c r="G899" s="2" t="s">
        <v>1844</v>
      </c>
      <c r="H899" s="2" t="s">
        <v>1843</v>
      </c>
    </row>
    <row r="900" spans="3:8" x14ac:dyDescent="0.3">
      <c r="C900" s="2"/>
      <c r="D900" s="2" t="s">
        <v>1845</v>
      </c>
      <c r="E900" s="3"/>
      <c r="F900" s="2" t="s">
        <v>1825</v>
      </c>
      <c r="G900" s="2" t="s">
        <v>1846</v>
      </c>
      <c r="H900" s="2" t="s">
        <v>1845</v>
      </c>
    </row>
    <row r="901" spans="3:8" x14ac:dyDescent="0.3">
      <c r="C901" s="2"/>
      <c r="D901" s="2" t="s">
        <v>1847</v>
      </c>
      <c r="E901" s="3"/>
      <c r="F901" s="2" t="s">
        <v>1825</v>
      </c>
      <c r="G901" s="2" t="s">
        <v>1848</v>
      </c>
      <c r="H901" s="2" t="s">
        <v>1847</v>
      </c>
    </row>
    <row r="902" spans="3:8" x14ac:dyDescent="0.3">
      <c r="C902" s="2"/>
      <c r="D902" s="2" t="s">
        <v>1817</v>
      </c>
      <c r="E902" s="3"/>
      <c r="F902" s="2" t="s">
        <v>1818</v>
      </c>
      <c r="G902" s="2" t="s">
        <v>1819</v>
      </c>
      <c r="H902" s="2" t="s">
        <v>1817</v>
      </c>
    </row>
    <row r="903" spans="3:8" x14ac:dyDescent="0.3">
      <c r="C903" s="2"/>
      <c r="D903" s="2" t="s">
        <v>1820</v>
      </c>
      <c r="E903" s="3"/>
      <c r="F903" s="2" t="s">
        <v>1818</v>
      </c>
      <c r="G903" s="2" t="s">
        <v>1821</v>
      </c>
      <c r="H903" s="2" t="s">
        <v>1820</v>
      </c>
    </row>
    <row r="904" spans="3:8" x14ac:dyDescent="0.3">
      <c r="C904" s="2"/>
      <c r="D904" s="2" t="s">
        <v>1822</v>
      </c>
      <c r="E904" s="3"/>
      <c r="F904" s="2" t="s">
        <v>1818</v>
      </c>
      <c r="G904" s="2" t="s">
        <v>1823</v>
      </c>
      <c r="H904" s="2" t="s">
        <v>1822</v>
      </c>
    </row>
    <row r="905" spans="3:8" x14ac:dyDescent="0.3">
      <c r="C905" s="2"/>
      <c r="D905" s="2" t="s">
        <v>18</v>
      </c>
      <c r="E905" s="3"/>
      <c r="F905" s="2" t="s">
        <v>19</v>
      </c>
      <c r="G905" s="2" t="s">
        <v>20</v>
      </c>
      <c r="H905" s="2" t="s">
        <v>18</v>
      </c>
    </row>
    <row r="906" spans="3:8" x14ac:dyDescent="0.3">
      <c r="C906" s="2"/>
      <c r="D906" s="2" t="s">
        <v>21</v>
      </c>
      <c r="E906" s="3"/>
      <c r="F906" s="2" t="s">
        <v>19</v>
      </c>
      <c r="G906" s="2" t="s">
        <v>22</v>
      </c>
      <c r="H906" s="2" t="s">
        <v>21</v>
      </c>
    </row>
    <row r="907" spans="3:8" x14ac:dyDescent="0.3">
      <c r="C907" s="2"/>
      <c r="D907" s="2" t="s">
        <v>300</v>
      </c>
      <c r="E907" s="3"/>
      <c r="F907" s="2" t="s">
        <v>19</v>
      </c>
      <c r="G907" s="2" t="s">
        <v>301</v>
      </c>
      <c r="H907" s="2" t="s">
        <v>300</v>
      </c>
    </row>
    <row r="908" spans="3:8" x14ac:dyDescent="0.3">
      <c r="C908" s="2"/>
      <c r="D908" s="2" t="s">
        <v>302</v>
      </c>
      <c r="E908" s="3"/>
      <c r="F908" s="2" t="s">
        <v>19</v>
      </c>
      <c r="G908" s="2" t="s">
        <v>303</v>
      </c>
      <c r="H908" s="2" t="s">
        <v>302</v>
      </c>
    </row>
    <row r="909" spans="3:8" x14ac:dyDescent="0.3">
      <c r="C909" s="2"/>
      <c r="D909" s="2" t="s">
        <v>304</v>
      </c>
      <c r="E909" s="3"/>
      <c r="F909" s="2" t="s">
        <v>19</v>
      </c>
      <c r="G909" s="2" t="s">
        <v>305</v>
      </c>
      <c r="H909" s="2" t="s">
        <v>304</v>
      </c>
    </row>
    <row r="910" spans="3:8" x14ac:dyDescent="0.3">
      <c r="C910" s="2"/>
      <c r="D910" s="2" t="s">
        <v>306</v>
      </c>
      <c r="E910" s="3"/>
      <c r="F910" s="2" t="s">
        <v>19</v>
      </c>
      <c r="G910" s="2" t="s">
        <v>307</v>
      </c>
      <c r="H910" s="2" t="s">
        <v>306</v>
      </c>
    </row>
    <row r="911" spans="3:8" x14ac:dyDescent="0.3">
      <c r="C911" s="2"/>
      <c r="D911" s="2" t="s">
        <v>308</v>
      </c>
      <c r="E911" s="3"/>
      <c r="F911" s="2" t="s">
        <v>19</v>
      </c>
      <c r="G911" s="2" t="s">
        <v>309</v>
      </c>
      <c r="H911" s="2" t="s">
        <v>308</v>
      </c>
    </row>
    <row r="912" spans="3:8" x14ac:dyDescent="0.3">
      <c r="C912" s="2"/>
      <c r="D912" s="2" t="s">
        <v>310</v>
      </c>
      <c r="E912" s="3"/>
      <c r="F912" s="2" t="s">
        <v>19</v>
      </c>
      <c r="G912" s="2" t="s">
        <v>311</v>
      </c>
      <c r="H912" s="2" t="s">
        <v>310</v>
      </c>
    </row>
    <row r="913" spans="3:8" x14ac:dyDescent="0.3">
      <c r="C913" s="2"/>
      <c r="D913" s="2" t="s">
        <v>312</v>
      </c>
      <c r="E913" s="3"/>
      <c r="F913" s="2" t="s">
        <v>19</v>
      </c>
      <c r="G913" s="2" t="s">
        <v>313</v>
      </c>
      <c r="H913" s="2" t="s">
        <v>312</v>
      </c>
    </row>
    <row r="914" spans="3:8" x14ac:dyDescent="0.3">
      <c r="C914" s="2"/>
      <c r="D914" s="2" t="s">
        <v>314</v>
      </c>
      <c r="E914" s="3"/>
      <c r="F914" s="2" t="s">
        <v>19</v>
      </c>
      <c r="G914" s="2" t="s">
        <v>315</v>
      </c>
      <c r="H914" s="2" t="s">
        <v>314</v>
      </c>
    </row>
    <row r="915" spans="3:8" x14ac:dyDescent="0.3">
      <c r="C915" s="2"/>
      <c r="D915" s="2" t="s">
        <v>316</v>
      </c>
      <c r="E915" s="3"/>
      <c r="F915" s="2" t="s">
        <v>19</v>
      </c>
      <c r="G915" s="2" t="s">
        <v>317</v>
      </c>
      <c r="H915" s="2" t="s">
        <v>316</v>
      </c>
    </row>
    <row r="916" spans="3:8" x14ac:dyDescent="0.3">
      <c r="C916" s="2"/>
      <c r="D916" s="2" t="s">
        <v>318</v>
      </c>
      <c r="E916" s="3"/>
      <c r="F916" s="2" t="s">
        <v>19</v>
      </c>
      <c r="G916" s="2" t="s">
        <v>319</v>
      </c>
      <c r="H916" s="2" t="s">
        <v>318</v>
      </c>
    </row>
    <row r="917" spans="3:8" x14ac:dyDescent="0.3">
      <c r="C917" s="2"/>
      <c r="D917" s="2" t="s">
        <v>320</v>
      </c>
      <c r="E917" s="3"/>
      <c r="F917" s="2" t="s">
        <v>19</v>
      </c>
      <c r="G917" s="2" t="s">
        <v>321</v>
      </c>
      <c r="H917" s="2" t="s">
        <v>320</v>
      </c>
    </row>
    <row r="918" spans="3:8" x14ac:dyDescent="0.3">
      <c r="C918" s="2"/>
      <c r="D918" s="2" t="s">
        <v>322</v>
      </c>
      <c r="E918" s="3"/>
      <c r="F918" s="2" t="s">
        <v>19</v>
      </c>
      <c r="G918" s="2" t="s">
        <v>323</v>
      </c>
      <c r="H918" s="2" t="s">
        <v>322</v>
      </c>
    </row>
    <row r="919" spans="3:8" x14ac:dyDescent="0.3">
      <c r="C919" s="2"/>
      <c r="D919" s="2" t="s">
        <v>324</v>
      </c>
      <c r="E919" s="3"/>
      <c r="F919" s="2" t="s">
        <v>19</v>
      </c>
      <c r="G919" s="2" t="s">
        <v>325</v>
      </c>
      <c r="H919" s="2" t="s">
        <v>324</v>
      </c>
    </row>
    <row r="920" spans="3:8" x14ac:dyDescent="0.3">
      <c r="C920" s="2"/>
      <c r="D920" s="2" t="s">
        <v>326</v>
      </c>
      <c r="E920" s="3"/>
      <c r="F920" s="2" t="s">
        <v>19</v>
      </c>
      <c r="G920" s="2" t="s">
        <v>327</v>
      </c>
      <c r="H920" s="2" t="s">
        <v>326</v>
      </c>
    </row>
    <row r="921" spans="3:8" x14ac:dyDescent="0.3">
      <c r="C921" s="2"/>
      <c r="D921" s="2" t="s">
        <v>328</v>
      </c>
      <c r="E921" s="3"/>
      <c r="F921" s="2" t="s">
        <v>19</v>
      </c>
      <c r="G921" s="2" t="s">
        <v>329</v>
      </c>
      <c r="H921" s="2" t="s">
        <v>328</v>
      </c>
    </row>
    <row r="922" spans="3:8" x14ac:dyDescent="0.3">
      <c r="C922" s="2"/>
      <c r="D922" s="2" t="s">
        <v>330</v>
      </c>
      <c r="E922" s="3"/>
      <c r="F922" s="2" t="s">
        <v>19</v>
      </c>
      <c r="G922" s="2" t="s">
        <v>331</v>
      </c>
      <c r="H922" s="2" t="s">
        <v>330</v>
      </c>
    </row>
    <row r="923" spans="3:8" x14ac:dyDescent="0.3">
      <c r="C923" s="2"/>
      <c r="D923" s="2" t="s">
        <v>332</v>
      </c>
      <c r="E923" s="3"/>
      <c r="F923" s="2" t="s">
        <v>19</v>
      </c>
      <c r="G923" s="2" t="s">
        <v>333</v>
      </c>
      <c r="H923" s="2" t="s">
        <v>332</v>
      </c>
    </row>
    <row r="924" spans="3:8" x14ac:dyDescent="0.3">
      <c r="C924" s="2"/>
      <c r="D924" s="2" t="s">
        <v>334</v>
      </c>
      <c r="E924" s="3"/>
      <c r="F924" s="2" t="s">
        <v>19</v>
      </c>
      <c r="G924" s="2" t="s">
        <v>335</v>
      </c>
      <c r="H924" s="2" t="s">
        <v>334</v>
      </c>
    </row>
    <row r="925" spans="3:8" x14ac:dyDescent="0.3">
      <c r="C925" s="2"/>
      <c r="D925" s="2" t="s">
        <v>336</v>
      </c>
      <c r="E925" s="3"/>
      <c r="F925" s="2" t="s">
        <v>19</v>
      </c>
      <c r="G925" s="2" t="s">
        <v>337</v>
      </c>
      <c r="H925" s="2" t="s">
        <v>336</v>
      </c>
    </row>
    <row r="926" spans="3:8" x14ac:dyDescent="0.3">
      <c r="C926" s="2"/>
      <c r="D926" s="2" t="s">
        <v>338</v>
      </c>
      <c r="E926" s="3"/>
      <c r="F926" s="2" t="s">
        <v>19</v>
      </c>
      <c r="G926" s="2" t="s">
        <v>339</v>
      </c>
      <c r="H926" s="2" t="s">
        <v>338</v>
      </c>
    </row>
    <row r="927" spans="3:8" x14ac:dyDescent="0.3">
      <c r="C927" s="2"/>
      <c r="D927" s="2" t="s">
        <v>340</v>
      </c>
      <c r="E927" s="3"/>
      <c r="F927" s="2" t="s">
        <v>19</v>
      </c>
      <c r="G927" s="2" t="s">
        <v>341</v>
      </c>
      <c r="H927" s="2" t="s">
        <v>340</v>
      </c>
    </row>
    <row r="928" spans="3:8" x14ac:dyDescent="0.3">
      <c r="C928" s="2"/>
      <c r="D928" s="2" t="s">
        <v>345</v>
      </c>
      <c r="E928" s="3"/>
      <c r="F928" s="2" t="s">
        <v>19</v>
      </c>
      <c r="G928" s="2" t="s">
        <v>346</v>
      </c>
      <c r="H928" s="2" t="s">
        <v>345</v>
      </c>
    </row>
    <row r="929" spans="3:8" x14ac:dyDescent="0.3">
      <c r="C929" s="2"/>
      <c r="D929" s="2" t="s">
        <v>731</v>
      </c>
      <c r="E929" s="3"/>
      <c r="F929" s="2" t="s">
        <v>19</v>
      </c>
      <c r="G929" s="2" t="s">
        <v>732</v>
      </c>
      <c r="H929" s="2" t="s">
        <v>731</v>
      </c>
    </row>
    <row r="930" spans="3:8" x14ac:dyDescent="0.3">
      <c r="C930" s="2"/>
      <c r="D930" s="2" t="s">
        <v>733</v>
      </c>
      <c r="E930" s="3"/>
      <c r="F930" s="2" t="s">
        <v>19</v>
      </c>
      <c r="G930" s="2" t="s">
        <v>734</v>
      </c>
      <c r="H930" s="2" t="s">
        <v>733</v>
      </c>
    </row>
    <row r="931" spans="3:8" x14ac:dyDescent="0.3">
      <c r="C931" s="2"/>
      <c r="D931" s="2" t="s">
        <v>735</v>
      </c>
      <c r="E931" s="3"/>
      <c r="F931" s="2" t="s">
        <v>19</v>
      </c>
      <c r="G931" s="2" t="s">
        <v>736</v>
      </c>
      <c r="H931" s="2" t="s">
        <v>735</v>
      </c>
    </row>
    <row r="932" spans="3:8" x14ac:dyDescent="0.3">
      <c r="C932" s="2"/>
      <c r="D932" s="2" t="s">
        <v>737</v>
      </c>
      <c r="E932" s="3"/>
      <c r="F932" s="2" t="s">
        <v>19</v>
      </c>
      <c r="G932" s="2" t="s">
        <v>738</v>
      </c>
      <c r="H932" s="2" t="s">
        <v>737</v>
      </c>
    </row>
    <row r="933" spans="3:8" x14ac:dyDescent="0.3">
      <c r="C933" s="2"/>
      <c r="D933" s="2" t="s">
        <v>739</v>
      </c>
      <c r="E933" s="3"/>
      <c r="F933" s="2" t="s">
        <v>19</v>
      </c>
      <c r="G933" s="2" t="s">
        <v>740</v>
      </c>
      <c r="H933" s="2" t="s">
        <v>739</v>
      </c>
    </row>
    <row r="934" spans="3:8" x14ac:dyDescent="0.3">
      <c r="C934" s="2"/>
      <c r="D934" s="2" t="s">
        <v>741</v>
      </c>
      <c r="E934" s="3"/>
      <c r="F934" s="2" t="s">
        <v>19</v>
      </c>
      <c r="G934" s="2" t="s">
        <v>742</v>
      </c>
      <c r="H934" s="2" t="s">
        <v>741</v>
      </c>
    </row>
    <row r="935" spans="3:8" x14ac:dyDescent="0.3">
      <c r="C935" s="2"/>
      <c r="D935" s="2" t="s">
        <v>743</v>
      </c>
      <c r="E935" s="3"/>
      <c r="F935" s="2" t="s">
        <v>19</v>
      </c>
      <c r="G935" s="2" t="s">
        <v>744</v>
      </c>
      <c r="H935" s="2" t="s">
        <v>743</v>
      </c>
    </row>
    <row r="936" spans="3:8" x14ac:dyDescent="0.3">
      <c r="C936" s="2"/>
      <c r="D936" s="2" t="s">
        <v>745</v>
      </c>
      <c r="E936" s="3"/>
      <c r="F936" s="2" t="s">
        <v>19</v>
      </c>
      <c r="G936" s="2" t="s">
        <v>746</v>
      </c>
      <c r="H936" s="2" t="s">
        <v>745</v>
      </c>
    </row>
    <row r="937" spans="3:8" x14ac:dyDescent="0.3">
      <c r="C937" s="2"/>
      <c r="D937" s="2" t="s">
        <v>747</v>
      </c>
      <c r="E937" s="3"/>
      <c r="F937" s="2" t="s">
        <v>19</v>
      </c>
      <c r="G937" s="2" t="s">
        <v>748</v>
      </c>
      <c r="H937" s="2" t="s">
        <v>747</v>
      </c>
    </row>
    <row r="938" spans="3:8" x14ac:dyDescent="0.3">
      <c r="C938" s="2"/>
      <c r="D938" s="2" t="s">
        <v>749</v>
      </c>
      <c r="E938" s="3"/>
      <c r="F938" s="2" t="s">
        <v>19</v>
      </c>
      <c r="G938" s="2" t="s">
        <v>750</v>
      </c>
      <c r="H938" s="2" t="s">
        <v>749</v>
      </c>
    </row>
    <row r="939" spans="3:8" x14ac:dyDescent="0.3">
      <c r="C939" s="2"/>
      <c r="D939" s="2" t="s">
        <v>751</v>
      </c>
      <c r="E939" s="3"/>
      <c r="F939" s="2" t="s">
        <v>19</v>
      </c>
      <c r="G939" s="2" t="s">
        <v>752</v>
      </c>
      <c r="H939" s="2" t="s">
        <v>751</v>
      </c>
    </row>
    <row r="940" spans="3:8" x14ac:dyDescent="0.3">
      <c r="C940" s="2"/>
      <c r="D940" s="2" t="s">
        <v>753</v>
      </c>
      <c r="E940" s="3"/>
      <c r="F940" s="2" t="s">
        <v>19</v>
      </c>
      <c r="G940" s="2" t="s">
        <v>754</v>
      </c>
      <c r="H940" s="2" t="s">
        <v>753</v>
      </c>
    </row>
    <row r="941" spans="3:8" x14ac:dyDescent="0.3">
      <c r="C941" s="2"/>
      <c r="D941" s="2" t="s">
        <v>755</v>
      </c>
      <c r="E941" s="3"/>
      <c r="F941" s="2" t="s">
        <v>19</v>
      </c>
      <c r="G941" s="2" t="s">
        <v>756</v>
      </c>
      <c r="H941" s="2" t="s">
        <v>755</v>
      </c>
    </row>
    <row r="942" spans="3:8" x14ac:dyDescent="0.3">
      <c r="C942" s="2"/>
      <c r="D942" s="2" t="s">
        <v>757</v>
      </c>
      <c r="E942" s="3"/>
      <c r="F942" s="2" t="s">
        <v>19</v>
      </c>
      <c r="G942" s="2" t="s">
        <v>758</v>
      </c>
      <c r="H942" s="2" t="s">
        <v>757</v>
      </c>
    </row>
    <row r="943" spans="3:8" x14ac:dyDescent="0.3">
      <c r="C943" s="2"/>
      <c r="D943" s="2" t="s">
        <v>759</v>
      </c>
      <c r="E943" s="3"/>
      <c r="F943" s="2" t="s">
        <v>19</v>
      </c>
      <c r="G943" s="2" t="s">
        <v>760</v>
      </c>
      <c r="H943" s="2" t="s">
        <v>759</v>
      </c>
    </row>
    <row r="944" spans="3:8" x14ac:dyDescent="0.3">
      <c r="C944" s="2"/>
      <c r="D944" s="2" t="s">
        <v>761</v>
      </c>
      <c r="E944" s="3"/>
      <c r="F944" s="2" t="s">
        <v>19</v>
      </c>
      <c r="G944" s="2" t="s">
        <v>762</v>
      </c>
      <c r="H944" s="2" t="s">
        <v>761</v>
      </c>
    </row>
    <row r="945" spans="3:8" x14ac:dyDescent="0.3">
      <c r="C945" s="2"/>
      <c r="D945" s="2" t="s">
        <v>763</v>
      </c>
      <c r="E945" s="3"/>
      <c r="F945" s="2" t="s">
        <v>19</v>
      </c>
      <c r="G945" s="2" t="s">
        <v>764</v>
      </c>
      <c r="H945" s="2" t="s">
        <v>763</v>
      </c>
    </row>
    <row r="946" spans="3:8" x14ac:dyDescent="0.3">
      <c r="C946" s="2"/>
      <c r="D946" s="2" t="s">
        <v>765</v>
      </c>
      <c r="E946" s="3"/>
      <c r="F946" s="2" t="s">
        <v>19</v>
      </c>
      <c r="G946" s="2" t="s">
        <v>766</v>
      </c>
      <c r="H946" s="2" t="s">
        <v>765</v>
      </c>
    </row>
    <row r="947" spans="3:8" x14ac:dyDescent="0.3">
      <c r="C947" s="2"/>
      <c r="D947" s="2" t="s">
        <v>767</v>
      </c>
      <c r="E947" s="3"/>
      <c r="F947" s="2" t="s">
        <v>19</v>
      </c>
      <c r="G947" s="2" t="s">
        <v>768</v>
      </c>
      <c r="H947" s="2" t="s">
        <v>767</v>
      </c>
    </row>
    <row r="948" spans="3:8" x14ac:dyDescent="0.3">
      <c r="C948" s="2"/>
      <c r="D948" s="2" t="s">
        <v>769</v>
      </c>
      <c r="E948" s="3"/>
      <c r="F948" s="2" t="s">
        <v>19</v>
      </c>
      <c r="G948" s="2" t="s">
        <v>770</v>
      </c>
      <c r="H948" s="2" t="s">
        <v>769</v>
      </c>
    </row>
    <row r="949" spans="3:8" x14ac:dyDescent="0.3">
      <c r="C949" s="2"/>
      <c r="D949" s="2" t="s">
        <v>771</v>
      </c>
      <c r="E949" s="3"/>
      <c r="F949" s="2" t="s">
        <v>19</v>
      </c>
      <c r="G949" s="2" t="s">
        <v>772</v>
      </c>
      <c r="H949" s="2" t="s">
        <v>771</v>
      </c>
    </row>
    <row r="950" spans="3:8" x14ac:dyDescent="0.3">
      <c r="C950" s="2"/>
      <c r="D950" s="2" t="s">
        <v>773</v>
      </c>
      <c r="E950" s="3"/>
      <c r="F950" s="2" t="s">
        <v>19</v>
      </c>
      <c r="G950" s="2" t="s">
        <v>774</v>
      </c>
      <c r="H950" s="2" t="s">
        <v>773</v>
      </c>
    </row>
    <row r="951" spans="3:8" x14ac:dyDescent="0.3">
      <c r="C951" s="2"/>
      <c r="D951" s="2" t="s">
        <v>775</v>
      </c>
      <c r="E951" s="3"/>
      <c r="F951" s="2" t="s">
        <v>19</v>
      </c>
      <c r="G951" s="2" t="s">
        <v>776</v>
      </c>
      <c r="H951" s="2" t="s">
        <v>775</v>
      </c>
    </row>
    <row r="952" spans="3:8" x14ac:dyDescent="0.3">
      <c r="C952" s="2"/>
      <c r="D952" s="2" t="s">
        <v>777</v>
      </c>
      <c r="E952" s="3"/>
      <c r="F952" s="2" t="s">
        <v>19</v>
      </c>
      <c r="G952" s="2" t="s">
        <v>778</v>
      </c>
      <c r="H952" s="2" t="s">
        <v>777</v>
      </c>
    </row>
    <row r="953" spans="3:8" x14ac:dyDescent="0.3">
      <c r="C953" s="2"/>
      <c r="D953" s="2" t="s">
        <v>779</v>
      </c>
      <c r="E953" s="3"/>
      <c r="F953" s="2" t="s">
        <v>19</v>
      </c>
      <c r="G953" s="2" t="s">
        <v>780</v>
      </c>
      <c r="H953" s="2" t="s">
        <v>779</v>
      </c>
    </row>
    <row r="954" spans="3:8" x14ac:dyDescent="0.3">
      <c r="C954" s="2"/>
      <c r="D954" s="2" t="s">
        <v>781</v>
      </c>
      <c r="E954" s="3"/>
      <c r="F954" s="2" t="s">
        <v>19</v>
      </c>
      <c r="G954" s="2" t="s">
        <v>782</v>
      </c>
      <c r="H954" s="2" t="s">
        <v>781</v>
      </c>
    </row>
    <row r="955" spans="3:8" x14ac:dyDescent="0.3">
      <c r="C955" s="2"/>
      <c r="D955" s="2" t="s">
        <v>783</v>
      </c>
      <c r="E955" s="3"/>
      <c r="F955" s="2" t="s">
        <v>19</v>
      </c>
      <c r="G955" s="2" t="s">
        <v>784</v>
      </c>
      <c r="H955" s="2" t="s">
        <v>783</v>
      </c>
    </row>
    <row r="956" spans="3:8" x14ac:dyDescent="0.3">
      <c r="C956" s="2"/>
      <c r="D956" s="2" t="s">
        <v>785</v>
      </c>
      <c r="E956" s="3"/>
      <c r="F956" s="2" t="s">
        <v>19</v>
      </c>
      <c r="G956" s="2" t="s">
        <v>786</v>
      </c>
      <c r="H956" s="2" t="s">
        <v>785</v>
      </c>
    </row>
    <row r="957" spans="3:8" x14ac:dyDescent="0.3">
      <c r="C957" s="2"/>
      <c r="D957" s="2" t="s">
        <v>787</v>
      </c>
      <c r="E957" s="3"/>
      <c r="F957" s="2" t="s">
        <v>19</v>
      </c>
      <c r="G957" s="2" t="s">
        <v>788</v>
      </c>
      <c r="H957" s="2" t="s">
        <v>787</v>
      </c>
    </row>
    <row r="958" spans="3:8" x14ac:dyDescent="0.3">
      <c r="C958" s="2"/>
      <c r="D958" s="2" t="s">
        <v>1154</v>
      </c>
      <c r="E958" s="3"/>
      <c r="F958" s="2" t="s">
        <v>19</v>
      </c>
      <c r="G958" s="2" t="s">
        <v>1155</v>
      </c>
      <c r="H958" s="2" t="s">
        <v>1154</v>
      </c>
    </row>
    <row r="959" spans="3:8" x14ac:dyDescent="0.3">
      <c r="C959" s="2"/>
      <c r="D959" s="2" t="s">
        <v>1158</v>
      </c>
      <c r="E959" s="3"/>
      <c r="F959" s="2" t="s">
        <v>19</v>
      </c>
      <c r="G959" s="2" t="s">
        <v>1159</v>
      </c>
      <c r="H959" s="2" t="s">
        <v>1158</v>
      </c>
    </row>
    <row r="960" spans="3:8" x14ac:dyDescent="0.3">
      <c r="C960" s="2"/>
      <c r="D960" s="2" t="s">
        <v>1160</v>
      </c>
      <c r="E960" s="3"/>
      <c r="F960" s="2" t="s">
        <v>19</v>
      </c>
      <c r="G960" s="2" t="s">
        <v>1161</v>
      </c>
      <c r="H960" s="2" t="s">
        <v>1160</v>
      </c>
    </row>
    <row r="961" spans="1:8" x14ac:dyDescent="0.3">
      <c r="C961" s="2"/>
      <c r="D961" s="2" t="s">
        <v>1162</v>
      </c>
      <c r="E961" s="3"/>
      <c r="F961" s="2" t="s">
        <v>19</v>
      </c>
      <c r="G961" s="2" t="s">
        <v>1163</v>
      </c>
      <c r="H961" s="2" t="s">
        <v>1162</v>
      </c>
    </row>
    <row r="962" spans="1:8" x14ac:dyDescent="0.3">
      <c r="C962" s="2"/>
      <c r="D962" s="2" t="s">
        <v>1367</v>
      </c>
      <c r="E962" s="3"/>
      <c r="F962" s="2" t="s">
        <v>19</v>
      </c>
      <c r="G962" s="2" t="s">
        <v>1368</v>
      </c>
      <c r="H962" s="2" t="s">
        <v>1367</v>
      </c>
    </row>
    <row r="963" spans="1:8" x14ac:dyDescent="0.3">
      <c r="C963" s="2"/>
      <c r="D963" s="2" t="s">
        <v>1437</v>
      </c>
      <c r="E963" s="3"/>
      <c r="F963" s="2" t="s">
        <v>19</v>
      </c>
      <c r="G963" s="2" t="s">
        <v>1438</v>
      </c>
      <c r="H963" s="2" t="s">
        <v>1437</v>
      </c>
    </row>
    <row r="964" spans="1:8" x14ac:dyDescent="0.3">
      <c r="C964" s="2"/>
      <c r="D964" s="2" t="s">
        <v>1439</v>
      </c>
      <c r="E964" s="3"/>
      <c r="F964" s="2" t="s">
        <v>19</v>
      </c>
      <c r="G964" s="2" t="s">
        <v>1440</v>
      </c>
      <c r="H964" s="2" t="s">
        <v>1439</v>
      </c>
    </row>
    <row r="965" spans="1:8" x14ac:dyDescent="0.3">
      <c r="C965" s="2"/>
      <c r="D965" s="2" t="s">
        <v>1441</v>
      </c>
      <c r="E965" s="3"/>
      <c r="F965" s="2" t="s">
        <v>19</v>
      </c>
      <c r="G965" s="2" t="s">
        <v>1442</v>
      </c>
      <c r="H965" s="2" t="s">
        <v>1441</v>
      </c>
    </row>
    <row r="966" spans="1:8" x14ac:dyDescent="0.3">
      <c r="C966" s="2"/>
      <c r="D966" s="2" t="s">
        <v>1451</v>
      </c>
      <c r="E966" s="3"/>
      <c r="F966" s="2" t="s">
        <v>19</v>
      </c>
      <c r="G966" s="2" t="s">
        <v>1452</v>
      </c>
      <c r="H966" s="2" t="s">
        <v>1451</v>
      </c>
    </row>
    <row r="967" spans="1:8" x14ac:dyDescent="0.3">
      <c r="C967" s="2"/>
      <c r="D967" s="2" t="s">
        <v>1455</v>
      </c>
      <c r="E967" s="3"/>
      <c r="F967" s="2" t="s">
        <v>19</v>
      </c>
      <c r="G967" s="2" t="s">
        <v>1456</v>
      </c>
      <c r="H967" s="2" t="s">
        <v>1455</v>
      </c>
    </row>
    <row r="968" spans="1:8" x14ac:dyDescent="0.3">
      <c r="C968" s="2"/>
      <c r="D968" s="2" t="s">
        <v>1457</v>
      </c>
      <c r="E968" s="3"/>
      <c r="F968" s="2" t="s">
        <v>19</v>
      </c>
      <c r="G968" s="2" t="s">
        <v>1458</v>
      </c>
      <c r="H968" s="2" t="s">
        <v>1457</v>
      </c>
    </row>
    <row r="969" spans="1:8" x14ac:dyDescent="0.3">
      <c r="C969" s="2"/>
      <c r="D969" s="2" t="s">
        <v>1459</v>
      </c>
      <c r="E969" s="3"/>
      <c r="F969" s="2" t="s">
        <v>19</v>
      </c>
      <c r="G969" s="2" t="s">
        <v>1460</v>
      </c>
      <c r="H969" s="2" t="s">
        <v>1459</v>
      </c>
    </row>
    <row r="970" spans="1:8" x14ac:dyDescent="0.3">
      <c r="C970" s="2"/>
      <c r="D970" s="2" t="s">
        <v>1471</v>
      </c>
      <c r="E970" s="3"/>
      <c r="F970" s="2" t="s">
        <v>19</v>
      </c>
      <c r="G970" s="2" t="s">
        <v>1472</v>
      </c>
      <c r="H970" s="2" t="s">
        <v>1471</v>
      </c>
    </row>
    <row r="971" spans="1:8" x14ac:dyDescent="0.3">
      <c r="C971" s="2"/>
      <c r="D971" s="2" t="s">
        <v>1779</v>
      </c>
      <c r="E971" s="3"/>
      <c r="F971" s="2" t="s">
        <v>19</v>
      </c>
      <c r="G971" s="2" t="s">
        <v>1780</v>
      </c>
      <c r="H971" s="2" t="s">
        <v>1779</v>
      </c>
    </row>
    <row r="972" spans="1:8" x14ac:dyDescent="0.3">
      <c r="C972" s="2"/>
      <c r="D972" s="2" t="s">
        <v>1791</v>
      </c>
      <c r="E972" s="3"/>
      <c r="F972" s="2" t="s">
        <v>19</v>
      </c>
      <c r="G972" s="2" t="s">
        <v>1792</v>
      </c>
      <c r="H972" s="2" t="s">
        <v>1791</v>
      </c>
    </row>
    <row r="973" spans="1:8" x14ac:dyDescent="0.3">
      <c r="C973" s="2"/>
      <c r="D973" s="2" t="s">
        <v>1969</v>
      </c>
      <c r="E973" s="3"/>
      <c r="F973" s="2" t="s">
        <v>19</v>
      </c>
      <c r="G973" s="2" t="s">
        <v>1970</v>
      </c>
      <c r="H973" s="2" t="s">
        <v>1969</v>
      </c>
    </row>
    <row r="974" spans="1:8" x14ac:dyDescent="0.3">
      <c r="A974" t="s">
        <v>2288</v>
      </c>
      <c r="C974" s="2"/>
      <c r="D974" s="2" t="s">
        <v>1979</v>
      </c>
      <c r="E974" s="3"/>
      <c r="F974" s="2" t="s">
        <v>19</v>
      </c>
      <c r="G974" s="2" t="s">
        <v>1980</v>
      </c>
      <c r="H974" s="2" t="s">
        <v>1979</v>
      </c>
    </row>
    <row r="975" spans="1:8" x14ac:dyDescent="0.3">
      <c r="C975" s="2" t="s">
        <v>1981</v>
      </c>
      <c r="D975" s="2" t="s">
        <v>1982</v>
      </c>
      <c r="E975" s="3"/>
      <c r="F975" s="2" t="s">
        <v>19</v>
      </c>
      <c r="G975" s="2" t="s">
        <v>1983</v>
      </c>
      <c r="H975" s="2" t="s">
        <v>1982</v>
      </c>
    </row>
    <row r="976" spans="1:8" x14ac:dyDescent="0.3">
      <c r="C976" s="2" t="s">
        <v>1984</v>
      </c>
      <c r="D976" s="2" t="s">
        <v>1985</v>
      </c>
      <c r="E976" s="3"/>
      <c r="F976" s="2" t="s">
        <v>19</v>
      </c>
      <c r="G976" s="2" t="s">
        <v>1986</v>
      </c>
      <c r="H976" s="2" t="s">
        <v>1985</v>
      </c>
    </row>
    <row r="977" spans="1:8" x14ac:dyDescent="0.3">
      <c r="C977" s="2" t="s">
        <v>1987</v>
      </c>
      <c r="D977" s="2" t="s">
        <v>1988</v>
      </c>
      <c r="E977" s="3"/>
      <c r="F977" s="2" t="s">
        <v>19</v>
      </c>
      <c r="G977" s="2" t="s">
        <v>1989</v>
      </c>
      <c r="H977" s="2" t="s">
        <v>1988</v>
      </c>
    </row>
    <row r="978" spans="1:8" x14ac:dyDescent="0.3">
      <c r="C978" s="2" t="s">
        <v>2000</v>
      </c>
      <c r="D978" s="2" t="s">
        <v>2001</v>
      </c>
      <c r="E978" s="3"/>
      <c r="F978" s="2" t="s">
        <v>19</v>
      </c>
      <c r="G978" s="2" t="s">
        <v>2002</v>
      </c>
      <c r="H978" s="2" t="s">
        <v>2001</v>
      </c>
    </row>
    <row r="979" spans="1:8" x14ac:dyDescent="0.3">
      <c r="C979" s="2" t="s">
        <v>2005</v>
      </c>
      <c r="D979" s="2" t="s">
        <v>2006</v>
      </c>
      <c r="E979" s="3"/>
      <c r="F979" s="2" t="s">
        <v>19</v>
      </c>
      <c r="G979" s="2" t="s">
        <v>2007</v>
      </c>
      <c r="H979" s="2" t="s">
        <v>2006</v>
      </c>
    </row>
    <row r="980" spans="1:8" x14ac:dyDescent="0.3">
      <c r="C980" s="2" t="s">
        <v>2010</v>
      </c>
      <c r="D980" s="2" t="s">
        <v>2011</v>
      </c>
      <c r="E980" s="3"/>
      <c r="F980" s="2" t="s">
        <v>19</v>
      </c>
      <c r="G980" s="2" t="s">
        <v>2012</v>
      </c>
      <c r="H980" s="2" t="s">
        <v>2011</v>
      </c>
    </row>
    <row r="981" spans="1:8" x14ac:dyDescent="0.3">
      <c r="C981" s="2" t="s">
        <v>2013</v>
      </c>
      <c r="D981" s="2" t="s">
        <v>2014</v>
      </c>
      <c r="E981" s="3"/>
      <c r="F981" s="2" t="s">
        <v>19</v>
      </c>
      <c r="G981" s="2" t="s">
        <v>2015</v>
      </c>
      <c r="H981" s="2" t="s">
        <v>2014</v>
      </c>
    </row>
    <row r="982" spans="1:8" x14ac:dyDescent="0.3">
      <c r="C982" s="2" t="s">
        <v>2016</v>
      </c>
      <c r="D982" s="2" t="s">
        <v>2017</v>
      </c>
      <c r="E982" s="3"/>
      <c r="F982" s="2" t="s">
        <v>19</v>
      </c>
      <c r="G982" s="2" t="s">
        <v>2018</v>
      </c>
      <c r="H982" s="2" t="s">
        <v>2017</v>
      </c>
    </row>
    <row r="983" spans="1:8" x14ac:dyDescent="0.3">
      <c r="C983" s="2"/>
      <c r="D983" s="2" t="s">
        <v>2078</v>
      </c>
      <c r="E983" s="3"/>
      <c r="F983" s="2" t="s">
        <v>19</v>
      </c>
      <c r="G983" s="2" t="s">
        <v>2079</v>
      </c>
      <c r="H983" s="2" t="s">
        <v>2078</v>
      </c>
    </row>
    <row r="984" spans="1:8" x14ac:dyDescent="0.3">
      <c r="C984" s="2"/>
      <c r="D984" s="2" t="s">
        <v>2084</v>
      </c>
      <c r="E984" s="3"/>
      <c r="F984" s="2" t="s">
        <v>19</v>
      </c>
      <c r="G984" s="2" t="s">
        <v>2085</v>
      </c>
      <c r="H984" s="2" t="s">
        <v>2084</v>
      </c>
    </row>
    <row r="985" spans="1:8" x14ac:dyDescent="0.3">
      <c r="C985" s="2"/>
      <c r="D985" s="2" t="s">
        <v>2086</v>
      </c>
      <c r="E985" s="3"/>
      <c r="F985" s="2" t="s">
        <v>19</v>
      </c>
      <c r="G985" s="2" t="s">
        <v>2087</v>
      </c>
      <c r="H985" s="2" t="s">
        <v>2086</v>
      </c>
    </row>
    <row r="986" spans="1:8" x14ac:dyDescent="0.3">
      <c r="C986" s="2"/>
      <c r="D986" s="2" t="s">
        <v>2088</v>
      </c>
      <c r="E986" s="3"/>
      <c r="F986" s="2" t="s">
        <v>19</v>
      </c>
      <c r="G986" s="2" t="s">
        <v>2089</v>
      </c>
      <c r="H986" s="2" t="s">
        <v>2088</v>
      </c>
    </row>
    <row r="987" spans="1:8" x14ac:dyDescent="0.3">
      <c r="C987" s="2"/>
      <c r="D987" s="2" t="s">
        <v>2092</v>
      </c>
      <c r="E987" s="3"/>
      <c r="F987" s="2" t="s">
        <v>19</v>
      </c>
      <c r="G987" s="2" t="s">
        <v>2093</v>
      </c>
      <c r="H987" s="2" t="s">
        <v>2092</v>
      </c>
    </row>
    <row r="988" spans="1:8" x14ac:dyDescent="0.3">
      <c r="A988" t="s">
        <v>2300</v>
      </c>
      <c r="C988" s="2"/>
      <c r="D988" s="2" t="s">
        <v>2094</v>
      </c>
      <c r="E988" s="3"/>
      <c r="F988" s="2" t="s">
        <v>19</v>
      </c>
      <c r="G988" s="2" t="s">
        <v>2095</v>
      </c>
      <c r="H988" s="2" t="s">
        <v>2094</v>
      </c>
    </row>
    <row r="989" spans="1:8" x14ac:dyDescent="0.3">
      <c r="C989" s="2"/>
      <c r="D989" s="2" t="s">
        <v>2098</v>
      </c>
      <c r="E989" s="3"/>
      <c r="F989" s="2" t="s">
        <v>19</v>
      </c>
      <c r="G989" s="2" t="s">
        <v>2099</v>
      </c>
      <c r="H989" s="2" t="s">
        <v>2098</v>
      </c>
    </row>
    <row r="990" spans="1:8" x14ac:dyDescent="0.3">
      <c r="C990" s="2"/>
      <c r="D990" s="2" t="s">
        <v>347</v>
      </c>
      <c r="E990" s="3"/>
      <c r="F990" s="2" t="s">
        <v>348</v>
      </c>
      <c r="G990" s="2" t="s">
        <v>349</v>
      </c>
      <c r="H990" s="2" t="s">
        <v>347</v>
      </c>
    </row>
    <row r="991" spans="1:8" x14ac:dyDescent="0.3">
      <c r="C991" s="2"/>
      <c r="D991" s="2" t="s">
        <v>350</v>
      </c>
      <c r="E991" s="3"/>
      <c r="F991" s="2" t="s">
        <v>348</v>
      </c>
      <c r="G991" s="2" t="s">
        <v>351</v>
      </c>
      <c r="H991" s="2" t="s">
        <v>350</v>
      </c>
    </row>
    <row r="992" spans="1:8" x14ac:dyDescent="0.3">
      <c r="C992" s="2"/>
      <c r="D992" s="2" t="s">
        <v>352</v>
      </c>
      <c r="E992" s="3"/>
      <c r="F992" s="2" t="s">
        <v>348</v>
      </c>
      <c r="G992" s="2" t="s">
        <v>353</v>
      </c>
      <c r="H992" s="2" t="s">
        <v>352</v>
      </c>
    </row>
    <row r="993" spans="3:8" x14ac:dyDescent="0.3">
      <c r="C993" s="2"/>
      <c r="D993" s="2" t="s">
        <v>354</v>
      </c>
      <c r="E993" s="3"/>
      <c r="F993" s="2" t="s">
        <v>348</v>
      </c>
      <c r="G993" s="2" t="s">
        <v>355</v>
      </c>
      <c r="H993" s="2" t="s">
        <v>354</v>
      </c>
    </row>
    <row r="994" spans="3:8" x14ac:dyDescent="0.3">
      <c r="C994" s="2"/>
      <c r="D994" s="2" t="s">
        <v>356</v>
      </c>
      <c r="E994" s="3"/>
      <c r="F994" s="2" t="s">
        <v>348</v>
      </c>
      <c r="G994" s="2" t="s">
        <v>357</v>
      </c>
      <c r="H994" s="2" t="s">
        <v>356</v>
      </c>
    </row>
    <row r="995" spans="3:8" x14ac:dyDescent="0.3">
      <c r="C995" s="2"/>
      <c r="D995" s="2" t="s">
        <v>358</v>
      </c>
      <c r="E995" s="3"/>
      <c r="F995" s="2" t="s">
        <v>348</v>
      </c>
      <c r="G995" s="2" t="s">
        <v>359</v>
      </c>
      <c r="H995" s="2" t="s">
        <v>358</v>
      </c>
    </row>
    <row r="996" spans="3:8" x14ac:dyDescent="0.3">
      <c r="C996" s="2"/>
      <c r="D996" s="2" t="s">
        <v>360</v>
      </c>
      <c r="E996" s="3"/>
      <c r="F996" s="2" t="s">
        <v>348</v>
      </c>
      <c r="G996" s="2" t="s">
        <v>361</v>
      </c>
      <c r="H996" s="2" t="s">
        <v>360</v>
      </c>
    </row>
    <row r="997" spans="3:8" x14ac:dyDescent="0.3">
      <c r="C997" s="2"/>
      <c r="D997" s="2" t="s">
        <v>362</v>
      </c>
      <c r="E997" s="3"/>
      <c r="F997" s="2" t="s">
        <v>348</v>
      </c>
      <c r="G997" s="2" t="s">
        <v>363</v>
      </c>
      <c r="H997" s="2" t="s">
        <v>362</v>
      </c>
    </row>
    <row r="998" spans="3:8" x14ac:dyDescent="0.3">
      <c r="C998" s="2"/>
      <c r="D998" s="2" t="s">
        <v>364</v>
      </c>
      <c r="E998" s="3"/>
      <c r="F998" s="2" t="s">
        <v>348</v>
      </c>
      <c r="G998" s="2" t="s">
        <v>365</v>
      </c>
      <c r="H998" s="2" t="s">
        <v>364</v>
      </c>
    </row>
    <row r="999" spans="3:8" x14ac:dyDescent="0.3">
      <c r="C999" s="2"/>
      <c r="D999" s="2" t="s">
        <v>366</v>
      </c>
      <c r="E999" s="3"/>
      <c r="F999" s="2" t="s">
        <v>348</v>
      </c>
      <c r="G999" s="2" t="s">
        <v>367</v>
      </c>
      <c r="H999" s="2" t="s">
        <v>366</v>
      </c>
    </row>
    <row r="1000" spans="3:8" x14ac:dyDescent="0.3">
      <c r="C1000" s="2"/>
      <c r="D1000" s="2" t="s">
        <v>442</v>
      </c>
      <c r="E1000" s="3"/>
      <c r="F1000" s="2" t="s">
        <v>348</v>
      </c>
      <c r="G1000" s="2" t="s">
        <v>443</v>
      </c>
      <c r="H1000" s="2" t="s">
        <v>442</v>
      </c>
    </row>
    <row r="1001" spans="3:8" x14ac:dyDescent="0.3">
      <c r="C1001" s="2"/>
      <c r="D1001" s="2" t="s">
        <v>496</v>
      </c>
      <c r="E1001" s="3"/>
      <c r="F1001" s="2" t="s">
        <v>348</v>
      </c>
      <c r="G1001" s="2" t="s">
        <v>497</v>
      </c>
      <c r="H1001" s="2" t="s">
        <v>496</v>
      </c>
    </row>
    <row r="1002" spans="3:8" x14ac:dyDescent="0.3">
      <c r="C1002" s="2"/>
      <c r="D1002" s="2" t="s">
        <v>498</v>
      </c>
      <c r="E1002" s="3"/>
      <c r="F1002" s="2" t="s">
        <v>348</v>
      </c>
      <c r="G1002" s="2" t="s">
        <v>499</v>
      </c>
      <c r="H1002" s="2" t="s">
        <v>498</v>
      </c>
    </row>
    <row r="1003" spans="3:8" x14ac:dyDescent="0.3">
      <c r="C1003" s="2"/>
      <c r="D1003" s="2" t="s">
        <v>500</v>
      </c>
      <c r="E1003" s="3"/>
      <c r="F1003" s="2" t="s">
        <v>348</v>
      </c>
      <c r="G1003" s="2" t="s">
        <v>501</v>
      </c>
      <c r="H1003" s="2" t="s">
        <v>500</v>
      </c>
    </row>
    <row r="1004" spans="3:8" x14ac:dyDescent="0.3">
      <c r="C1004" s="2"/>
      <c r="D1004" s="2" t="s">
        <v>502</v>
      </c>
      <c r="E1004" s="3"/>
      <c r="F1004" s="2" t="s">
        <v>348</v>
      </c>
      <c r="G1004" s="2" t="s">
        <v>503</v>
      </c>
      <c r="H1004" s="2" t="s">
        <v>502</v>
      </c>
    </row>
    <row r="1005" spans="3:8" x14ac:dyDescent="0.3">
      <c r="C1005" s="2"/>
      <c r="D1005" s="2" t="s">
        <v>504</v>
      </c>
      <c r="E1005" s="3"/>
      <c r="F1005" s="2" t="s">
        <v>348</v>
      </c>
      <c r="G1005" s="2" t="s">
        <v>505</v>
      </c>
      <c r="H1005" s="2" t="s">
        <v>504</v>
      </c>
    </row>
    <row r="1006" spans="3:8" x14ac:dyDescent="0.3">
      <c r="C1006" s="2"/>
      <c r="D1006" s="2" t="s">
        <v>506</v>
      </c>
      <c r="E1006" s="3"/>
      <c r="F1006" s="2" t="s">
        <v>348</v>
      </c>
      <c r="G1006" s="2" t="s">
        <v>507</v>
      </c>
      <c r="H1006" s="2" t="s">
        <v>506</v>
      </c>
    </row>
    <row r="1007" spans="3:8" x14ac:dyDescent="0.3">
      <c r="C1007" s="2"/>
      <c r="D1007" s="2" t="s">
        <v>508</v>
      </c>
      <c r="E1007" s="3"/>
      <c r="F1007" s="2" t="s">
        <v>348</v>
      </c>
      <c r="G1007" s="2" t="s">
        <v>509</v>
      </c>
      <c r="H1007" s="2" t="s">
        <v>508</v>
      </c>
    </row>
    <row r="1008" spans="3:8" x14ac:dyDescent="0.3">
      <c r="C1008" s="2"/>
      <c r="D1008" s="2" t="s">
        <v>510</v>
      </c>
      <c r="E1008" s="3"/>
      <c r="F1008" s="2" t="s">
        <v>348</v>
      </c>
      <c r="G1008" s="2" t="s">
        <v>511</v>
      </c>
      <c r="H1008" s="2" t="s">
        <v>510</v>
      </c>
    </row>
    <row r="1009" spans="3:8" x14ac:dyDescent="0.3">
      <c r="C1009" s="2"/>
      <c r="D1009" s="2" t="s">
        <v>512</v>
      </c>
      <c r="E1009" s="3"/>
      <c r="F1009" s="2" t="s">
        <v>348</v>
      </c>
      <c r="G1009" s="2" t="s">
        <v>513</v>
      </c>
      <c r="H1009" s="2" t="s">
        <v>512</v>
      </c>
    </row>
    <row r="1010" spans="3:8" x14ac:dyDescent="0.3">
      <c r="C1010" s="2"/>
      <c r="D1010" s="2" t="s">
        <v>546</v>
      </c>
      <c r="E1010" s="3"/>
      <c r="F1010" s="2" t="s">
        <v>348</v>
      </c>
      <c r="G1010" s="2" t="s">
        <v>547</v>
      </c>
      <c r="H1010" s="2" t="s">
        <v>546</v>
      </c>
    </row>
    <row r="1011" spans="3:8" x14ac:dyDescent="0.3">
      <c r="C1011" s="2"/>
      <c r="D1011" s="2" t="s">
        <v>548</v>
      </c>
      <c r="E1011" s="3"/>
      <c r="F1011" s="2" t="s">
        <v>348</v>
      </c>
      <c r="G1011" s="2" t="s">
        <v>549</v>
      </c>
      <c r="H1011" s="2" t="s">
        <v>548</v>
      </c>
    </row>
    <row r="1012" spans="3:8" x14ac:dyDescent="0.3">
      <c r="C1012" s="2"/>
      <c r="D1012" s="2" t="s">
        <v>550</v>
      </c>
      <c r="E1012" s="3"/>
      <c r="F1012" s="2" t="s">
        <v>348</v>
      </c>
      <c r="G1012" s="2" t="s">
        <v>551</v>
      </c>
      <c r="H1012" s="2" t="s">
        <v>550</v>
      </c>
    </row>
    <row r="1013" spans="3:8" x14ac:dyDescent="0.3">
      <c r="C1013" s="2"/>
      <c r="D1013" s="2" t="s">
        <v>552</v>
      </c>
      <c r="E1013" s="3"/>
      <c r="F1013" s="2" t="s">
        <v>348</v>
      </c>
      <c r="G1013" s="2" t="s">
        <v>553</v>
      </c>
      <c r="H1013" s="2" t="s">
        <v>552</v>
      </c>
    </row>
    <row r="1014" spans="3:8" x14ac:dyDescent="0.3">
      <c r="C1014" s="2"/>
      <c r="D1014" s="2" t="s">
        <v>554</v>
      </c>
      <c r="E1014" s="3"/>
      <c r="F1014" s="2" t="s">
        <v>348</v>
      </c>
      <c r="G1014" s="2" t="s">
        <v>555</v>
      </c>
      <c r="H1014" s="2" t="s">
        <v>554</v>
      </c>
    </row>
    <row r="1015" spans="3:8" x14ac:dyDescent="0.3">
      <c r="C1015" s="2"/>
      <c r="D1015" s="2" t="s">
        <v>556</v>
      </c>
      <c r="E1015" s="3"/>
      <c r="F1015" s="2" t="s">
        <v>348</v>
      </c>
      <c r="G1015" s="2" t="s">
        <v>557</v>
      </c>
      <c r="H1015" s="2" t="s">
        <v>556</v>
      </c>
    </row>
    <row r="1016" spans="3:8" x14ac:dyDescent="0.3">
      <c r="C1016" s="2"/>
      <c r="D1016" s="2" t="s">
        <v>558</v>
      </c>
      <c r="E1016" s="3"/>
      <c r="F1016" s="2" t="s">
        <v>348</v>
      </c>
      <c r="G1016" s="2" t="s">
        <v>559</v>
      </c>
      <c r="H1016" s="2" t="s">
        <v>558</v>
      </c>
    </row>
    <row r="1017" spans="3:8" x14ac:dyDescent="0.3">
      <c r="C1017" s="2"/>
      <c r="D1017" s="2" t="s">
        <v>560</v>
      </c>
      <c r="E1017" s="3"/>
      <c r="F1017" s="2" t="s">
        <v>348</v>
      </c>
      <c r="G1017" s="2" t="s">
        <v>561</v>
      </c>
      <c r="H1017" s="2" t="s">
        <v>560</v>
      </c>
    </row>
    <row r="1018" spans="3:8" x14ac:dyDescent="0.3">
      <c r="C1018" s="2"/>
      <c r="D1018" s="2" t="s">
        <v>562</v>
      </c>
      <c r="E1018" s="3"/>
      <c r="F1018" s="2" t="s">
        <v>348</v>
      </c>
      <c r="G1018" s="2" t="s">
        <v>563</v>
      </c>
      <c r="H1018" s="2" t="s">
        <v>562</v>
      </c>
    </row>
    <row r="1019" spans="3:8" x14ac:dyDescent="0.3">
      <c r="C1019" s="2"/>
      <c r="D1019" s="2" t="s">
        <v>564</v>
      </c>
      <c r="E1019" s="3"/>
      <c r="F1019" s="2" t="s">
        <v>348</v>
      </c>
      <c r="G1019" s="2" t="s">
        <v>565</v>
      </c>
      <c r="H1019" s="2" t="s">
        <v>564</v>
      </c>
    </row>
    <row r="1020" spans="3:8" x14ac:dyDescent="0.3">
      <c r="C1020" s="2"/>
      <c r="D1020" s="2" t="s">
        <v>652</v>
      </c>
      <c r="E1020" s="3"/>
      <c r="F1020" s="2" t="s">
        <v>348</v>
      </c>
      <c r="G1020" s="2" t="s">
        <v>653</v>
      </c>
      <c r="H1020" s="2" t="s">
        <v>652</v>
      </c>
    </row>
    <row r="1021" spans="3:8" x14ac:dyDescent="0.3">
      <c r="C1021" s="2"/>
      <c r="D1021" s="2" t="s">
        <v>839</v>
      </c>
      <c r="E1021" s="3"/>
      <c r="F1021" s="2" t="s">
        <v>348</v>
      </c>
      <c r="G1021" s="2" t="s">
        <v>840</v>
      </c>
      <c r="H1021" s="2" t="s">
        <v>839</v>
      </c>
    </row>
    <row r="1022" spans="3:8" x14ac:dyDescent="0.3">
      <c r="C1022" s="2"/>
      <c r="D1022" s="2" t="s">
        <v>907</v>
      </c>
      <c r="E1022" s="3"/>
      <c r="F1022" s="2" t="s">
        <v>348</v>
      </c>
      <c r="G1022" s="2" t="s">
        <v>908</v>
      </c>
      <c r="H1022" s="2" t="s">
        <v>907</v>
      </c>
    </row>
    <row r="1023" spans="3:8" x14ac:dyDescent="0.3">
      <c r="C1023" s="2"/>
      <c r="D1023" s="2" t="s">
        <v>909</v>
      </c>
      <c r="E1023" s="3"/>
      <c r="F1023" s="2" t="s">
        <v>348</v>
      </c>
      <c r="G1023" s="2" t="s">
        <v>910</v>
      </c>
      <c r="H1023" s="2" t="s">
        <v>909</v>
      </c>
    </row>
    <row r="1024" spans="3:8" x14ac:dyDescent="0.3">
      <c r="C1024" s="2"/>
      <c r="D1024" s="2" t="s">
        <v>911</v>
      </c>
      <c r="E1024" s="3"/>
      <c r="F1024" s="2" t="s">
        <v>348</v>
      </c>
      <c r="G1024" s="2" t="s">
        <v>912</v>
      </c>
      <c r="H1024" s="2" t="s">
        <v>911</v>
      </c>
    </row>
    <row r="1025" spans="1:8" x14ac:dyDescent="0.3">
      <c r="C1025" s="2"/>
      <c r="D1025" s="2" t="s">
        <v>913</v>
      </c>
      <c r="E1025" s="3"/>
      <c r="F1025" s="2" t="s">
        <v>348</v>
      </c>
      <c r="G1025" s="2" t="s">
        <v>914</v>
      </c>
      <c r="H1025" s="2" t="s">
        <v>913</v>
      </c>
    </row>
    <row r="1026" spans="1:8" x14ac:dyDescent="0.3">
      <c r="C1026" s="2"/>
      <c r="D1026" s="2" t="s">
        <v>915</v>
      </c>
      <c r="E1026" s="3"/>
      <c r="F1026" s="2" t="s">
        <v>348</v>
      </c>
      <c r="G1026" s="2" t="s">
        <v>916</v>
      </c>
      <c r="H1026" s="2" t="s">
        <v>915</v>
      </c>
    </row>
    <row r="1027" spans="1:8" x14ac:dyDescent="0.3">
      <c r="C1027" s="2"/>
      <c r="D1027" s="2" t="s">
        <v>917</v>
      </c>
      <c r="E1027" s="3"/>
      <c r="F1027" s="2" t="s">
        <v>348</v>
      </c>
      <c r="G1027" s="2" t="s">
        <v>918</v>
      </c>
      <c r="H1027" s="2" t="s">
        <v>917</v>
      </c>
    </row>
    <row r="1028" spans="1:8" x14ac:dyDescent="0.3">
      <c r="C1028" s="2"/>
      <c r="D1028" s="2" t="s">
        <v>919</v>
      </c>
      <c r="E1028" s="3"/>
      <c r="F1028" s="2" t="s">
        <v>348</v>
      </c>
      <c r="G1028" s="2" t="s">
        <v>920</v>
      </c>
      <c r="H1028" s="2" t="s">
        <v>919</v>
      </c>
    </row>
    <row r="1029" spans="1:8" x14ac:dyDescent="0.3">
      <c r="C1029" s="2"/>
      <c r="D1029" s="2" t="s">
        <v>921</v>
      </c>
      <c r="E1029" s="3"/>
      <c r="F1029" s="2" t="s">
        <v>348</v>
      </c>
      <c r="G1029" s="2" t="s">
        <v>922</v>
      </c>
      <c r="H1029" s="2" t="s">
        <v>921</v>
      </c>
    </row>
    <row r="1030" spans="1:8" x14ac:dyDescent="0.3">
      <c r="C1030" s="2"/>
      <c r="D1030" s="2" t="s">
        <v>1535</v>
      </c>
      <c r="E1030" s="3"/>
      <c r="F1030" s="2" t="s">
        <v>348</v>
      </c>
      <c r="G1030" s="2" t="s">
        <v>1536</v>
      </c>
      <c r="H1030" s="2" t="s">
        <v>1535</v>
      </c>
    </row>
    <row r="1031" spans="1:8" x14ac:dyDescent="0.3">
      <c r="C1031" s="2"/>
      <c r="D1031" s="2" t="s">
        <v>1537</v>
      </c>
      <c r="E1031" s="3"/>
      <c r="F1031" s="2" t="s">
        <v>348</v>
      </c>
      <c r="G1031" s="2" t="s">
        <v>1538</v>
      </c>
      <c r="H1031" s="2" t="s">
        <v>1537</v>
      </c>
    </row>
    <row r="1032" spans="1:8" x14ac:dyDescent="0.3">
      <c r="C1032" s="2"/>
      <c r="D1032" s="2" t="s">
        <v>1649</v>
      </c>
      <c r="E1032" s="3"/>
      <c r="F1032" s="2" t="s">
        <v>348</v>
      </c>
      <c r="G1032" s="2" t="s">
        <v>1650</v>
      </c>
      <c r="H1032" s="2" t="s">
        <v>1649</v>
      </c>
    </row>
    <row r="1033" spans="1:8" x14ac:dyDescent="0.3">
      <c r="A1033" t="s">
        <v>2278</v>
      </c>
      <c r="C1033" s="2"/>
      <c r="D1033" s="2" t="s">
        <v>1862</v>
      </c>
      <c r="E1033" s="3"/>
      <c r="F1033" s="2" t="s">
        <v>348</v>
      </c>
      <c r="G1033" s="2" t="s">
        <v>1863</v>
      </c>
      <c r="H1033" s="2" t="s">
        <v>1862</v>
      </c>
    </row>
    <row r="1034" spans="1:8" x14ac:dyDescent="0.3">
      <c r="C1034" s="2"/>
      <c r="D1034" s="2" t="s">
        <v>1990</v>
      </c>
      <c r="E1034" s="3"/>
      <c r="F1034" s="2" t="s">
        <v>348</v>
      </c>
      <c r="G1034" s="2" t="s">
        <v>1991</v>
      </c>
      <c r="H1034" s="2" t="s">
        <v>1990</v>
      </c>
    </row>
    <row r="1035" spans="1:8" x14ac:dyDescent="0.3">
      <c r="C1035" s="2"/>
      <c r="D1035" s="2" t="s">
        <v>1992</v>
      </c>
      <c r="E1035" s="3"/>
      <c r="F1035" s="2" t="s">
        <v>348</v>
      </c>
      <c r="G1035" s="2" t="s">
        <v>1993</v>
      </c>
      <c r="H1035" s="2" t="s">
        <v>1992</v>
      </c>
    </row>
    <row r="1036" spans="1:8" x14ac:dyDescent="0.3">
      <c r="C1036" s="2"/>
      <c r="D1036" s="2" t="s">
        <v>1994</v>
      </c>
      <c r="E1036" s="3"/>
      <c r="F1036" s="2" t="s">
        <v>348</v>
      </c>
      <c r="G1036" s="2" t="s">
        <v>1995</v>
      </c>
      <c r="H1036" s="2" t="s">
        <v>1994</v>
      </c>
    </row>
    <row r="1037" spans="1:8" x14ac:dyDescent="0.3">
      <c r="C1037" s="2"/>
      <c r="D1037" s="2" t="s">
        <v>2003</v>
      </c>
      <c r="E1037" s="3"/>
      <c r="F1037" s="2" t="s">
        <v>348</v>
      </c>
      <c r="G1037" s="2" t="s">
        <v>2004</v>
      </c>
      <c r="H1037" s="2" t="s">
        <v>2003</v>
      </c>
    </row>
    <row r="1038" spans="1:8" x14ac:dyDescent="0.3">
      <c r="C1038" s="2"/>
      <c r="D1038" s="2" t="s">
        <v>2008</v>
      </c>
      <c r="E1038" s="3"/>
      <c r="F1038" s="2" t="s">
        <v>348</v>
      </c>
      <c r="G1038" s="2" t="s">
        <v>2009</v>
      </c>
      <c r="H1038" s="2" t="s">
        <v>2008</v>
      </c>
    </row>
    <row r="1039" spans="1:8" x14ac:dyDescent="0.3">
      <c r="C1039" s="2"/>
      <c r="D1039" s="2" t="s">
        <v>2019</v>
      </c>
      <c r="E1039" s="3"/>
      <c r="F1039" s="2" t="s">
        <v>348</v>
      </c>
      <c r="G1039" s="2" t="s">
        <v>2020</v>
      </c>
      <c r="H1039" s="2" t="s">
        <v>2019</v>
      </c>
    </row>
    <row r="1040" spans="1:8" x14ac:dyDescent="0.3">
      <c r="C1040" s="2"/>
      <c r="D1040" s="2" t="s">
        <v>2021</v>
      </c>
      <c r="E1040" s="3"/>
      <c r="F1040" s="2" t="s">
        <v>348</v>
      </c>
      <c r="G1040" s="2" t="s">
        <v>2022</v>
      </c>
      <c r="H1040" s="2" t="s">
        <v>2021</v>
      </c>
    </row>
    <row r="1041" spans="3:8" x14ac:dyDescent="0.3">
      <c r="C1041" s="2"/>
      <c r="D1041" s="2" t="s">
        <v>2023</v>
      </c>
      <c r="E1041" s="3"/>
      <c r="F1041" s="2" t="s">
        <v>348</v>
      </c>
      <c r="G1041" s="2" t="s">
        <v>2024</v>
      </c>
      <c r="H1041" s="2" t="s">
        <v>2023</v>
      </c>
    </row>
    <row r="1042" spans="3:8" x14ac:dyDescent="0.3">
      <c r="C1042" s="2"/>
      <c r="D1042" s="2" t="s">
        <v>2090</v>
      </c>
      <c r="E1042" s="3"/>
      <c r="F1042" s="2" t="s">
        <v>348</v>
      </c>
      <c r="G1042" s="2" t="s">
        <v>2091</v>
      </c>
      <c r="H1042" s="2" t="s">
        <v>2090</v>
      </c>
    </row>
    <row r="1043" spans="3:8" x14ac:dyDescent="0.3">
      <c r="C1043" s="2"/>
      <c r="D1043" s="2" t="s">
        <v>2096</v>
      </c>
      <c r="E1043" s="3"/>
      <c r="F1043" s="2" t="s">
        <v>348</v>
      </c>
      <c r="G1043" s="2" t="s">
        <v>2097</v>
      </c>
      <c r="H1043" s="2" t="s">
        <v>2096</v>
      </c>
    </row>
    <row r="1044" spans="3:8" x14ac:dyDescent="0.3">
      <c r="C1044" s="2"/>
      <c r="D1044" s="2" t="s">
        <v>841</v>
      </c>
      <c r="E1044" s="3"/>
      <c r="F1044" s="2" t="s">
        <v>842</v>
      </c>
      <c r="G1044" s="2" t="s">
        <v>843</v>
      </c>
      <c r="H1044" s="2" t="s">
        <v>841</v>
      </c>
    </row>
    <row r="1045" spans="3:8" x14ac:dyDescent="0.3">
      <c r="C1045" s="2"/>
      <c r="D1045" s="2" t="s">
        <v>844</v>
      </c>
      <c r="E1045" s="3"/>
      <c r="F1045" s="2" t="s">
        <v>842</v>
      </c>
      <c r="G1045" s="2" t="s">
        <v>845</v>
      </c>
      <c r="H1045" s="2" t="s">
        <v>844</v>
      </c>
    </row>
    <row r="1046" spans="3:8" x14ac:dyDescent="0.3">
      <c r="C1046" s="2"/>
      <c r="D1046" s="2" t="s">
        <v>846</v>
      </c>
      <c r="E1046" s="3"/>
      <c r="F1046" s="2" t="s">
        <v>842</v>
      </c>
      <c r="G1046" s="2" t="s">
        <v>847</v>
      </c>
      <c r="H1046" s="2" t="s">
        <v>846</v>
      </c>
    </row>
    <row r="1047" spans="3:8" x14ac:dyDescent="0.3">
      <c r="C1047" s="2"/>
      <c r="D1047" s="2" t="s">
        <v>342</v>
      </c>
      <c r="E1047" s="3"/>
      <c r="F1047" s="2" t="s">
        <v>343</v>
      </c>
      <c r="G1047" s="2" t="s">
        <v>344</v>
      </c>
      <c r="H1047" s="2" t="s">
        <v>342</v>
      </c>
    </row>
    <row r="1048" spans="3:8" x14ac:dyDescent="0.3">
      <c r="C1048" s="2"/>
      <c r="D1048" s="2" t="s">
        <v>1156</v>
      </c>
      <c r="E1048" s="3"/>
      <c r="F1048" s="2" t="s">
        <v>343</v>
      </c>
      <c r="G1048" s="2" t="s">
        <v>1157</v>
      </c>
      <c r="H1048" s="2" t="s">
        <v>1156</v>
      </c>
    </row>
    <row r="1049" spans="3:8" x14ac:dyDescent="0.3">
      <c r="C1049" s="2"/>
      <c r="D1049" s="2" t="s">
        <v>1453</v>
      </c>
      <c r="E1049" s="3"/>
      <c r="F1049" s="2" t="s">
        <v>343</v>
      </c>
      <c r="G1049" s="2" t="s">
        <v>1454</v>
      </c>
      <c r="H1049" s="2" t="s">
        <v>1453</v>
      </c>
    </row>
    <row r="1050" spans="3:8" x14ac:dyDescent="0.3">
      <c r="C1050" s="2"/>
      <c r="D1050" s="2" t="s">
        <v>1461</v>
      </c>
      <c r="E1050" s="3"/>
      <c r="F1050" s="2" t="s">
        <v>343</v>
      </c>
      <c r="G1050" s="2" t="s">
        <v>1462</v>
      </c>
      <c r="H1050" s="2" t="s">
        <v>1461</v>
      </c>
    </row>
    <row r="1051" spans="3:8" x14ac:dyDescent="0.3">
      <c r="C1051" s="2"/>
      <c r="D1051" s="2" t="s">
        <v>1463</v>
      </c>
      <c r="E1051" s="3"/>
      <c r="F1051" s="2" t="s">
        <v>343</v>
      </c>
      <c r="G1051" s="2" t="s">
        <v>1464</v>
      </c>
      <c r="H1051" s="2" t="s">
        <v>1463</v>
      </c>
    </row>
    <row r="1052" spans="3:8" x14ac:dyDescent="0.3">
      <c r="C1052" s="2"/>
      <c r="D1052" s="2" t="s">
        <v>1465</v>
      </c>
      <c r="E1052" s="3"/>
      <c r="F1052" s="2" t="s">
        <v>343</v>
      </c>
      <c r="G1052" s="2" t="s">
        <v>1466</v>
      </c>
      <c r="H1052" s="2" t="s">
        <v>1465</v>
      </c>
    </row>
    <row r="1053" spans="3:8" x14ac:dyDescent="0.3">
      <c r="C1053" s="2"/>
      <c r="D1053" s="2" t="s">
        <v>1864</v>
      </c>
      <c r="E1053" s="3"/>
      <c r="F1053" s="2" t="s">
        <v>343</v>
      </c>
      <c r="G1053" s="2" t="s">
        <v>1865</v>
      </c>
      <c r="H1053" s="2" t="s">
        <v>1864</v>
      </c>
    </row>
    <row r="1054" spans="3:8" x14ac:dyDescent="0.3">
      <c r="C1054" s="2"/>
      <c r="D1054" s="2" t="s">
        <v>1975</v>
      </c>
      <c r="E1054" s="3"/>
      <c r="F1054" s="2" t="s">
        <v>343</v>
      </c>
      <c r="G1054" s="2" t="s">
        <v>1976</v>
      </c>
      <c r="H1054" s="2" t="s">
        <v>1975</v>
      </c>
    </row>
    <row r="1055" spans="3:8" x14ac:dyDescent="0.3">
      <c r="C1055" s="2"/>
      <c r="D1055" s="2" t="s">
        <v>1996</v>
      </c>
      <c r="E1055" s="3"/>
      <c r="F1055" s="2" t="s">
        <v>343</v>
      </c>
      <c r="G1055" s="2" t="s">
        <v>1997</v>
      </c>
      <c r="H1055" s="2" t="s">
        <v>1996</v>
      </c>
    </row>
    <row r="1056" spans="3:8" x14ac:dyDescent="0.3">
      <c r="C1056" s="2"/>
      <c r="D1056" s="2" t="s">
        <v>1998</v>
      </c>
      <c r="E1056" s="3"/>
      <c r="F1056" s="2" t="s">
        <v>343</v>
      </c>
      <c r="G1056" s="2" t="s">
        <v>1999</v>
      </c>
      <c r="H1056" s="2" t="s">
        <v>1998</v>
      </c>
    </row>
    <row r="1057" spans="3:8" x14ac:dyDescent="0.3">
      <c r="C1057" s="2"/>
      <c r="D1057" s="2" t="s">
        <v>87</v>
      </c>
      <c r="E1057" s="3"/>
      <c r="F1057" s="2" t="s">
        <v>88</v>
      </c>
      <c r="G1057" s="2" t="s">
        <v>89</v>
      </c>
      <c r="H1057" s="2" t="s">
        <v>87</v>
      </c>
    </row>
    <row r="1058" spans="3:8" x14ac:dyDescent="0.3">
      <c r="C1058" s="2"/>
      <c r="D1058" s="2" t="s">
        <v>1369</v>
      </c>
      <c r="E1058" s="3"/>
      <c r="F1058" s="2" t="s">
        <v>88</v>
      </c>
      <c r="G1058" s="2" t="s">
        <v>1370</v>
      </c>
      <c r="H1058" s="2" t="s">
        <v>1369</v>
      </c>
    </row>
    <row r="1059" spans="3:8" x14ac:dyDescent="0.3">
      <c r="C1059" s="2"/>
      <c r="D1059" s="2" t="s">
        <v>1371</v>
      </c>
      <c r="E1059" s="3"/>
      <c r="F1059" s="2" t="s">
        <v>88</v>
      </c>
      <c r="G1059" s="2" t="s">
        <v>1372</v>
      </c>
      <c r="H1059" s="2" t="s">
        <v>1371</v>
      </c>
    </row>
    <row r="1060" spans="3:8" x14ac:dyDescent="0.3">
      <c r="C1060" s="2"/>
      <c r="D1060" s="2" t="s">
        <v>1793</v>
      </c>
      <c r="E1060" s="3"/>
      <c r="F1060" s="2" t="s">
        <v>88</v>
      </c>
      <c r="G1060" s="2" t="s">
        <v>1794</v>
      </c>
      <c r="H1060" s="2" t="s">
        <v>1793</v>
      </c>
    </row>
    <row r="1061" spans="3:8" x14ac:dyDescent="0.3">
      <c r="C1061" s="2"/>
      <c r="D1061" s="2" t="s">
        <v>1971</v>
      </c>
      <c r="E1061" s="3"/>
      <c r="F1061" s="2" t="s">
        <v>88</v>
      </c>
      <c r="G1061" s="2" t="s">
        <v>1972</v>
      </c>
      <c r="H1061" s="2" t="s">
        <v>1971</v>
      </c>
    </row>
    <row r="1062" spans="3:8" x14ac:dyDescent="0.3">
      <c r="C1062" s="2"/>
      <c r="D1062" s="2" t="s">
        <v>2100</v>
      </c>
      <c r="E1062" s="3"/>
      <c r="F1062" s="2"/>
      <c r="G1062" s="2" t="s">
        <v>2101</v>
      </c>
      <c r="H1062" s="2" t="s">
        <v>2100</v>
      </c>
    </row>
    <row r="1063" spans="3:8" x14ac:dyDescent="0.3">
      <c r="C1063" s="2"/>
      <c r="D1063" s="2" t="s">
        <v>2102</v>
      </c>
      <c r="E1063" s="3"/>
      <c r="F1063" s="2"/>
      <c r="G1063" s="2" t="s">
        <v>2103</v>
      </c>
      <c r="H1063" s="2" t="s">
        <v>2102</v>
      </c>
    </row>
    <row r="1064" spans="3:8" x14ac:dyDescent="0.3">
      <c r="C1064" s="2"/>
      <c r="D1064" s="2" t="s">
        <v>2104</v>
      </c>
      <c r="E1064" s="3"/>
      <c r="F1064" s="2"/>
      <c r="G1064" s="2" t="s">
        <v>2105</v>
      </c>
      <c r="H1064" s="2" t="s">
        <v>2104</v>
      </c>
    </row>
    <row r="1065" spans="3:8" x14ac:dyDescent="0.3">
      <c r="C1065" s="2"/>
      <c r="D1065" s="2" t="s">
        <v>2106</v>
      </c>
      <c r="E1065" s="3"/>
      <c r="F1065" s="2"/>
      <c r="G1065" s="2" t="s">
        <v>2107</v>
      </c>
      <c r="H1065" s="2" t="s">
        <v>2106</v>
      </c>
    </row>
    <row r="1066" spans="3:8" x14ac:dyDescent="0.3">
      <c r="C1066" s="2"/>
      <c r="D1066" s="2" t="s">
        <v>2108</v>
      </c>
      <c r="E1066" s="3"/>
      <c r="F1066" s="2"/>
      <c r="G1066" s="2" t="s">
        <v>2109</v>
      </c>
      <c r="H1066" s="2" t="s">
        <v>2108</v>
      </c>
    </row>
    <row r="1067" spans="3:8" x14ac:dyDescent="0.3">
      <c r="C1067" s="2"/>
      <c r="D1067" s="2" t="s">
        <v>2110</v>
      </c>
      <c r="E1067" s="3"/>
      <c r="F1067" s="2"/>
      <c r="G1067" s="2" t="s">
        <v>2111</v>
      </c>
      <c r="H1067" s="2" t="s">
        <v>2110</v>
      </c>
    </row>
    <row r="1068" spans="3:8" x14ac:dyDescent="0.3">
      <c r="C1068" s="2"/>
      <c r="D1068" s="2" t="s">
        <v>2126</v>
      </c>
      <c r="E1068" s="3"/>
      <c r="F1068" s="2"/>
      <c r="G1068" s="2" t="s">
        <v>2127</v>
      </c>
      <c r="H1068" s="2" t="s">
        <v>2126</v>
      </c>
    </row>
    <row r="1069" spans="3:8" x14ac:dyDescent="0.3">
      <c r="C1069" s="2"/>
      <c r="D1069" s="2" t="s">
        <v>2128</v>
      </c>
      <c r="E1069" s="3"/>
      <c r="F1069" s="2"/>
      <c r="G1069" s="2" t="s">
        <v>2129</v>
      </c>
      <c r="H1069" s="2" t="s">
        <v>2128</v>
      </c>
    </row>
    <row r="1070" spans="3:8" x14ac:dyDescent="0.3">
      <c r="C1070" s="2"/>
      <c r="D1070" s="2" t="s">
        <v>2130</v>
      </c>
      <c r="E1070" s="3"/>
      <c r="F1070" s="2"/>
      <c r="G1070" s="2" t="s">
        <v>2131</v>
      </c>
      <c r="H1070" s="2" t="s">
        <v>2130</v>
      </c>
    </row>
    <row r="1071" spans="3:8" x14ac:dyDescent="0.3">
      <c r="C1071" s="2"/>
      <c r="D1071" s="2" t="s">
        <v>2132</v>
      </c>
      <c r="E1071" s="3"/>
      <c r="F1071" s="2"/>
      <c r="G1071" s="2" t="s">
        <v>2133</v>
      </c>
      <c r="H1071" s="2" t="s">
        <v>2132</v>
      </c>
    </row>
    <row r="1072" spans="3:8" x14ac:dyDescent="0.3">
      <c r="C1072" s="2"/>
      <c r="D1072" s="2" t="s">
        <v>2197</v>
      </c>
      <c r="E1072" s="3"/>
      <c r="F1072" s="2"/>
      <c r="G1072" s="2" t="s">
        <v>2198</v>
      </c>
      <c r="H1072" s="2" t="s">
        <v>2197</v>
      </c>
    </row>
    <row r="1073" spans="3:8" x14ac:dyDescent="0.3">
      <c r="C1073" s="2"/>
      <c r="D1073" s="2" t="s">
        <v>2199</v>
      </c>
      <c r="E1073" s="3"/>
      <c r="F1073" s="2"/>
      <c r="G1073" s="2" t="s">
        <v>2200</v>
      </c>
      <c r="H1073" s="2" t="s">
        <v>2199</v>
      </c>
    </row>
    <row r="1074" spans="3:8" x14ac:dyDescent="0.3">
      <c r="C1074" s="2"/>
      <c r="D1074" s="2" t="s">
        <v>2234</v>
      </c>
      <c r="E1074" s="3"/>
      <c r="F1074" s="2"/>
      <c r="G1074" s="2" t="s">
        <v>2235</v>
      </c>
      <c r="H1074" s="2" t="s">
        <v>2234</v>
      </c>
    </row>
  </sheetData>
  <autoFilter ref="A3:H1074" xr:uid="{00000000-0001-0000-0000-000000000000}"/>
  <mergeCells count="1">
    <mergeCell ref="C1:G1"/>
  </mergeCells>
  <phoneticPr fontId="1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4DE61-B8E0-4107-B390-2706C78C9FD8}">
  <dimension ref="A2:D44"/>
  <sheetViews>
    <sheetView topLeftCell="C1" workbookViewId="0">
      <selection activeCell="D3" sqref="D3"/>
    </sheetView>
  </sheetViews>
  <sheetFormatPr defaultRowHeight="14.4" x14ac:dyDescent="0.3"/>
  <cols>
    <col min="1" max="1" width="13" customWidth="1"/>
    <col min="2" max="2" width="123.44140625" customWidth="1"/>
    <col min="3" max="3" width="54.33203125" customWidth="1"/>
  </cols>
  <sheetData>
    <row r="2" spans="1:4" x14ac:dyDescent="0.3">
      <c r="A2" t="s">
        <v>2269</v>
      </c>
    </row>
    <row r="3" spans="1:4" x14ac:dyDescent="0.3">
      <c r="A3" t="s">
        <v>2270</v>
      </c>
      <c r="B3" t="str">
        <f t="shared" ref="B3:B44" si="0">"["""&amp;C3&amp;"""] = {[""added""] = {[1] = {[""key""] = """&amp;A3&amp;""",},},[""name""] = """&amp;D3&amp;""",},"</f>
        <v>["d179pnilunilcdnilvdnilvpnilvunil"] = {["added"] = {[1] = {["key"] = "JOY_BTN1",},},["name"] = "Communication menu",},</v>
      </c>
      <c r="C3" t="str">
        <f>VLOOKUP(A3,'FA-18C_hornet'!$A$3:$G$1074,7,0)</f>
        <v>d179pnilunilcdnilvdnilvpnilvunil</v>
      </c>
      <c r="D3" t="str">
        <f>VLOOKUP(A3,'FA-18C_hornet'!$A$3:$G$1074,4,0)</f>
        <v>Communication menu</v>
      </c>
    </row>
    <row r="4" spans="1:4" x14ac:dyDescent="0.3">
      <c r="A4" t="s">
        <v>2271</v>
      </c>
      <c r="B4" t="e">
        <f t="shared" si="0"/>
        <v>#N/A</v>
      </c>
      <c r="C4" t="e">
        <f>VLOOKUP(A4,'FA-18C_hornet'!$A$3:$G$1074,7,0)</f>
        <v>#N/A</v>
      </c>
      <c r="D4" t="e">
        <f>VLOOKUP(A4,'FA-18C_hornet'!$A$3:$G$1074,4,0)</f>
        <v>#N/A</v>
      </c>
    </row>
    <row r="5" spans="1:4" x14ac:dyDescent="0.3">
      <c r="A5" t="s">
        <v>2272</v>
      </c>
      <c r="B5" t="e">
        <f t="shared" si="0"/>
        <v>#N/A</v>
      </c>
      <c r="C5" t="e">
        <f>VLOOKUP(A5,'FA-18C_hornet'!$A$3:$G$1074,7,0)</f>
        <v>#N/A</v>
      </c>
      <c r="D5" t="e">
        <f>VLOOKUP(A5,'FA-18C_hornet'!$A$3:$G$1074,4,0)</f>
        <v>#N/A</v>
      </c>
    </row>
    <row r="6" spans="1:4" x14ac:dyDescent="0.3">
      <c r="A6" t="s">
        <v>2273</v>
      </c>
      <c r="B6" t="e">
        <f t="shared" si="0"/>
        <v>#N/A</v>
      </c>
      <c r="C6" t="e">
        <f>VLOOKUP(A6,'FA-18C_hornet'!$A$3:$G$1074,7,0)</f>
        <v>#N/A</v>
      </c>
      <c r="D6" t="e">
        <f>VLOOKUP(A6,'FA-18C_hornet'!$A$3:$G$1074,4,0)</f>
        <v>#N/A</v>
      </c>
    </row>
    <row r="7" spans="1:4" x14ac:dyDescent="0.3">
      <c r="A7" t="s">
        <v>2274</v>
      </c>
      <c r="B7" t="str">
        <f t="shared" si="0"/>
        <v>["d3002pnilu3002cd13vd1vpnilvu0"] = {["added"] = {[1] = {["key"] = "JOY_BTN5",},},["name"] = "Gun Trigger - SECOND DETENT (Press to shoot)",},</v>
      </c>
      <c r="C7" t="str">
        <f>VLOOKUP(A7,'FA-18C_hornet'!$A$3:$G$1074,7,0)</f>
        <v>d3002pnilu3002cd13vd1vpnilvu0</v>
      </c>
      <c r="D7" t="str">
        <f>VLOOKUP(A7,'FA-18C_hornet'!$A$3:$G$1074,4,0)</f>
        <v>Gun Trigger - SECOND DETENT (Press to shoot)</v>
      </c>
    </row>
    <row r="8" spans="1:4" x14ac:dyDescent="0.3">
      <c r="A8" t="s">
        <v>2275</v>
      </c>
      <c r="B8" t="str">
        <f t="shared" si="0"/>
        <v>["d3013pnilu3013cd13vd1vpnilvu0"] = {["added"] = {[1] = {["key"] = "JOY_BTN6",},},["name"] = "Undesignate/Nose Wheel Steer Switch",},</v>
      </c>
      <c r="C8" t="str">
        <f>VLOOKUP(A8,'FA-18C_hornet'!$A$3:$G$1074,7,0)</f>
        <v>d3013pnilu3013cd13vd1vpnilvu0</v>
      </c>
      <c r="D8" t="str">
        <f>VLOOKUP(A8,'FA-18C_hornet'!$A$3:$G$1074,4,0)</f>
        <v>Undesignate/Nose Wheel Steer Switch</v>
      </c>
    </row>
    <row r="9" spans="1:4" x14ac:dyDescent="0.3">
      <c r="A9" t="s">
        <v>2276</v>
      </c>
      <c r="B9" t="e">
        <f t="shared" si="0"/>
        <v>#N/A</v>
      </c>
      <c r="C9" t="e">
        <f>VLOOKUP(A9,'FA-18C_hornet'!$A$3:$G$1074,7,0)</f>
        <v>#N/A</v>
      </c>
      <c r="D9" t="e">
        <f>VLOOKUP(A9,'FA-18C_hornet'!$A$3:$G$1074,4,0)</f>
        <v>#N/A</v>
      </c>
    </row>
    <row r="10" spans="1:4" x14ac:dyDescent="0.3">
      <c r="A10" t="s">
        <v>2277</v>
      </c>
      <c r="B10" t="str">
        <f t="shared" si="0"/>
        <v>["d3018pnilu3018cd13vd1vpnilvu0"] = {["added"] = {[1] = {["key"] = "JOY_BTN8",},},["name"] = "Autopilot/Nosewheel Steering Disengage (Paddle) Switch",},</v>
      </c>
      <c r="C10" t="str">
        <f>VLOOKUP(A10,'FA-18C_hornet'!$A$3:$G$1074,7,0)</f>
        <v>d3018pnilu3018cd13vd1vpnilvu0</v>
      </c>
      <c r="D10" t="str">
        <f>VLOOKUP(A10,'FA-18C_hornet'!$A$3:$G$1074,4,0)</f>
        <v>Autopilot/Nosewheel Steering Disengage (Paddle) Switch</v>
      </c>
    </row>
    <row r="11" spans="1:4" x14ac:dyDescent="0.3">
      <c r="A11" t="s">
        <v>2278</v>
      </c>
      <c r="B11" t="str">
        <f t="shared" si="0"/>
        <v>["d1625pnilunilcdnilvdnilvpnilvunil"] = {["added"] = {[1] = {["key"] = "JOY_BTN9",},},["name"] = "Toggle Mirrors",},</v>
      </c>
      <c r="C11" t="str">
        <f>VLOOKUP(A11,'FA-18C_hornet'!$A$3:$G$1074,7,0)</f>
        <v>d1625pnilunilcdnilvdnilvpnilvunil</v>
      </c>
      <c r="D11" t="str">
        <f>VLOOKUP(A11,'FA-18C_hornet'!$A$3:$G$1074,4,0)</f>
        <v>Toggle Mirrors</v>
      </c>
    </row>
    <row r="12" spans="1:4" x14ac:dyDescent="0.3">
      <c r="A12" t="s">
        <v>2279</v>
      </c>
      <c r="B12" t="str">
        <f t="shared" si="0"/>
        <v>["d3011pnilu3011cd13vd1vpnilvu0"] = {["added"] = {[1] = {["key"] = "JOY_BTN10",},},["name"] = "Select AMRAAM",},</v>
      </c>
      <c r="C12" t="str">
        <f>VLOOKUP(A12,'FA-18C_hornet'!$A$3:$G$1074,7,0)</f>
        <v>d3011pnilu3011cd13vd1vpnilvu0</v>
      </c>
      <c r="D12" t="str">
        <f>VLOOKUP(A12,'FA-18C_hornet'!$A$3:$G$1074,4,0)</f>
        <v>Select AMRAAM</v>
      </c>
    </row>
    <row r="13" spans="1:4" x14ac:dyDescent="0.3">
      <c r="A13" t="s">
        <v>2280</v>
      </c>
      <c r="B13" t="str">
        <f t="shared" si="0"/>
        <v>["d3009pnilu3009cd13vd1vpnilvu0"] = {["added"] = {[1] = {["key"] = "JOY_BTN11",},},["name"] = "Select Sparrow",},</v>
      </c>
      <c r="C13" t="str">
        <f>VLOOKUP(A13,'FA-18C_hornet'!$A$3:$G$1074,7,0)</f>
        <v>d3009pnilu3009cd13vd1vpnilvu0</v>
      </c>
      <c r="D13" t="str">
        <f>VLOOKUP(A13,'FA-18C_hornet'!$A$3:$G$1074,4,0)</f>
        <v>Select Sparrow</v>
      </c>
    </row>
    <row r="14" spans="1:4" x14ac:dyDescent="0.3">
      <c r="A14" t="s">
        <v>2281</v>
      </c>
      <c r="B14" t="str">
        <f t="shared" si="0"/>
        <v>["d3010pnilu3010cd13vd1vpnilvu0"] = {["added"] = {[1] = {["key"] = "JOY_BTN12",},},["name"] = "Select Gun",},</v>
      </c>
      <c r="C14" t="str">
        <f>VLOOKUP(A14,'FA-18C_hornet'!$A$3:$G$1074,7,0)</f>
        <v>d3010pnilu3010cd13vd1vpnilvu0</v>
      </c>
      <c r="D14" t="str">
        <f>VLOOKUP(A14,'FA-18C_hornet'!$A$3:$G$1074,4,0)</f>
        <v>Select Gun</v>
      </c>
    </row>
    <row r="15" spans="1:4" x14ac:dyDescent="0.3">
      <c r="A15" t="s">
        <v>2282</v>
      </c>
      <c r="B15" t="str">
        <f t="shared" si="0"/>
        <v>["d3012pnilu3012cd13vd1vpnilvu0"] = {["added"] = {[1] = {["key"] = "JOY_BTN13",},},["name"] = "Select Sidewinder",},</v>
      </c>
      <c r="C15" t="str">
        <f>VLOOKUP(A15,'FA-18C_hornet'!$A$3:$G$1074,7,0)</f>
        <v>d3012pnilu3012cd13vd1vpnilvu0</v>
      </c>
      <c r="D15" t="str">
        <f>VLOOKUP(A15,'FA-18C_hornet'!$A$3:$G$1074,4,0)</f>
        <v>Select Sidewinder</v>
      </c>
    </row>
    <row r="16" spans="1:4" x14ac:dyDescent="0.3">
      <c r="A16" t="s">
        <v>2283</v>
      </c>
      <c r="B16" t="str">
        <f t="shared" si="0"/>
        <v>["d261pnilunilcdnilvdnilvpnilvunil"] = {["added"] = {[1] = {["key"] = "JOY_BTN14",},},["name"] = "All Labels",},</v>
      </c>
      <c r="C16" t="str">
        <f>VLOOKUP(A16,'FA-18C_hornet'!$A$3:$G$1074,7,0)</f>
        <v>d261pnilunilcdnilvdnilvpnilvunil</v>
      </c>
      <c r="D16" t="str">
        <f>VLOOKUP(A16,'FA-18C_hornet'!$A$3:$G$1074,4,0)</f>
        <v>All Labels</v>
      </c>
    </row>
    <row r="17" spans="1:4" x14ac:dyDescent="0.3">
      <c r="A17" t="s">
        <v>2284</v>
      </c>
      <c r="B17" t="e">
        <f t="shared" si="0"/>
        <v>#N/A</v>
      </c>
      <c r="C17" t="e">
        <f>VLOOKUP(A17,'FA-18C_hornet'!$A$3:$G$1074,7,0)</f>
        <v>#N/A</v>
      </c>
      <c r="D17" t="e">
        <f>VLOOKUP(A17,'FA-18C_hornet'!$A$3:$G$1074,4,0)</f>
        <v>#N/A</v>
      </c>
    </row>
    <row r="18" spans="1:4" x14ac:dyDescent="0.3">
      <c r="A18" t="s">
        <v>2285</v>
      </c>
      <c r="B18" t="str">
        <f t="shared" si="0"/>
        <v>["d267pnilunilcdnilvdnilvpnilvunil"] = {["added"] = {[1] = {["key"] = "JOY_BTN16",},},["name"] = "Request AWACS Home Airbase",},</v>
      </c>
      <c r="C18" t="str">
        <f>VLOOKUP(A18,'FA-18C_hornet'!$A$3:$G$1074,7,0)</f>
        <v>d267pnilunilcdnilvdnilvpnilvunil</v>
      </c>
      <c r="D18" t="str">
        <f>VLOOKUP(A18,'FA-18C_hornet'!$A$3:$G$1074,4,0)</f>
        <v>Request AWACS Home Airbase</v>
      </c>
    </row>
    <row r="19" spans="1:4" x14ac:dyDescent="0.3">
      <c r="A19" t="s">
        <v>2286</v>
      </c>
      <c r="B19" t="e">
        <f t="shared" si="0"/>
        <v>#N/A</v>
      </c>
      <c r="C19" t="e">
        <f>VLOOKUP(A19,'FA-18C_hornet'!$A$3:$G$1074,7,0)</f>
        <v>#N/A</v>
      </c>
      <c r="D19" t="e">
        <f>VLOOKUP(A19,'FA-18C_hornet'!$A$3:$G$1074,4,0)</f>
        <v>#N/A</v>
      </c>
    </row>
    <row r="20" spans="1:4" x14ac:dyDescent="0.3">
      <c r="A20" t="s">
        <v>2287</v>
      </c>
      <c r="B20" t="str">
        <f t="shared" si="0"/>
        <v>["d269pnilunilcdnilvdnilvpnilvunil"] = {["added"] = {[1] = {["key"] = "JOY_BTN18",},},["name"] = "Request AWACS Bogey Dope",},</v>
      </c>
      <c r="C20" t="str">
        <f>VLOOKUP(A20,'FA-18C_hornet'!$A$3:$G$1074,7,0)</f>
        <v>d269pnilunilcdnilvdnilvpnilvunil</v>
      </c>
      <c r="D20" t="str">
        <f>VLOOKUP(A20,'FA-18C_hornet'!$A$3:$G$1074,4,0)</f>
        <v>Request AWACS Bogey Dope</v>
      </c>
    </row>
    <row r="21" spans="1:4" x14ac:dyDescent="0.3">
      <c r="A21" t="s">
        <v>2288</v>
      </c>
      <c r="B21" t="str">
        <f t="shared" si="0"/>
        <v>["dnilp36unilcdnilvdnilvpnilvunil"] = {["added"] = {[1] = {["key"] = "JOY_BTN19",},},["name"] = "View Center",},</v>
      </c>
      <c r="C21" t="str">
        <f>VLOOKUP(A21,'FA-18C_hornet'!$A$3:$G$1074,7,0)</f>
        <v>dnilp36unilcdnilvdnilvpnilvunil</v>
      </c>
      <c r="D21" t="str">
        <f>VLOOKUP(A21,'FA-18C_hornet'!$A$3:$G$1074,4,0)</f>
        <v>View Center</v>
      </c>
    </row>
    <row r="22" spans="1:4" x14ac:dyDescent="0.3">
      <c r="A22" t="s">
        <v>2267</v>
      </c>
      <c r="B22" t="str">
        <f t="shared" si="0"/>
        <v>["d3003pnilu3003cd13vd1vpnilvu0"] = {["added"] = {[1] = {["key"] = "JOY_BTN20",},},["name"] = "Weapon Release Button",},</v>
      </c>
      <c r="C22" t="str">
        <f>VLOOKUP(A22,'FA-18C_hornet'!$A$3:$G$1074,7,0)</f>
        <v>d3003pnilu3003cd13vd1vpnilvu0</v>
      </c>
      <c r="D22" t="str">
        <f>VLOOKUP(A22,'FA-18C_hornet'!$A$3:$G$1074,4,0)</f>
        <v>Weapon Release Button</v>
      </c>
    </row>
    <row r="23" spans="1:4" x14ac:dyDescent="0.3">
      <c r="A23" t="s">
        <v>2289</v>
      </c>
      <c r="B23" t="str">
        <f t="shared" si="0"/>
        <v>["d119pnilunilcdnilvdnilvpnilvunil"] = {["added"] = {[1] = {["key"] = "JOY_BTN21",},},["name"] = "Cover Me",},</v>
      </c>
      <c r="C23" t="str">
        <f>VLOOKUP(A23,'FA-18C_hornet'!$A$3:$G$1074,7,0)</f>
        <v>d119pnilunilcdnilvdnilvpnilvunil</v>
      </c>
      <c r="D23" t="str">
        <f>VLOOKUP(A23,'FA-18C_hornet'!$A$3:$G$1074,4,0)</f>
        <v>Cover Me</v>
      </c>
    </row>
    <row r="24" spans="1:4" x14ac:dyDescent="0.3">
      <c r="A24" t="s">
        <v>2290</v>
      </c>
      <c r="B24" t="str">
        <f t="shared" si="0"/>
        <v>["d522pnilunilcdnilvdnilvpnilvunil"] = {["added"] = {[1] = {["key"] = "JOY_BTN22",},},["name"] = "Flight - Attack air defenses",},</v>
      </c>
      <c r="C24" t="str">
        <f>VLOOKUP(A24,'FA-18C_hornet'!$A$3:$G$1074,7,0)</f>
        <v>d522pnilunilcdnilvdnilvpnilvunil</v>
      </c>
      <c r="D24" t="str">
        <f>VLOOKUP(A24,'FA-18C_hornet'!$A$3:$G$1074,4,0)</f>
        <v>Flight - Attack air defenses</v>
      </c>
    </row>
    <row r="25" spans="1:4" x14ac:dyDescent="0.3">
      <c r="A25" t="s">
        <v>2291</v>
      </c>
      <c r="B25" t="str">
        <f t="shared" si="0"/>
        <v>["d1684pnilunilcdnilvdnilvpnilvunil"] = {["added"] = {[1] = {["key"] = "JOY_BTN23",},},["name"] = "Flight - Engage Bandits",},</v>
      </c>
      <c r="C25" t="str">
        <f>VLOOKUP(A25,'FA-18C_hornet'!$A$3:$G$1074,7,0)</f>
        <v>d1684pnilunilcdnilvdnilvpnilvunil</v>
      </c>
      <c r="D25" t="str">
        <f>VLOOKUP(A25,'FA-18C_hornet'!$A$3:$G$1074,4,0)</f>
        <v>Flight - Engage Bandits</v>
      </c>
    </row>
    <row r="26" spans="1:4" x14ac:dyDescent="0.3">
      <c r="A26" t="s">
        <v>2266</v>
      </c>
      <c r="B26" t="str">
        <f t="shared" si="0"/>
        <v>["d523pnilunilcdnilvdnilvpnilvunil"] = {["added"] = {[1] = {["key"] = "JOY_BTN24",},},["name"] = "Flight - Attack ground targets",},</v>
      </c>
      <c r="C26" t="str">
        <f>VLOOKUP(A26,'FA-18C_hornet'!$A$3:$G$1074,7,0)</f>
        <v>d523pnilunilcdnilvdnilvpnilvunil</v>
      </c>
      <c r="D26" t="str">
        <f>VLOOKUP(A26,'FA-18C_hornet'!$A$3:$G$1074,4,0)</f>
        <v>Flight - Attack ground targets</v>
      </c>
    </row>
    <row r="27" spans="1:4" x14ac:dyDescent="0.3">
      <c r="A27" t="s">
        <v>2292</v>
      </c>
      <c r="B27" t="str">
        <f t="shared" si="0"/>
        <v>["d118pnilunilcdnilvdnilvpnilvunil"] = {["added"] = {[1] = {["key"] = "JOY_BTN25",},},["name"] = "Attack My Target",},</v>
      </c>
      <c r="C27" t="str">
        <f>VLOOKUP(A27,'FA-18C_hornet'!$A$3:$G$1074,7,0)</f>
        <v>d118pnilunilcdnilvdnilvpnilvunil</v>
      </c>
      <c r="D27" t="str">
        <f>VLOOKUP(A27,'FA-18C_hornet'!$A$3:$G$1074,4,0)</f>
        <v>Attack My Target</v>
      </c>
    </row>
    <row r="28" spans="1:4" x14ac:dyDescent="0.3">
      <c r="A28" t="s">
        <v>2293</v>
      </c>
      <c r="B28" t="e">
        <f t="shared" si="0"/>
        <v>#N/A</v>
      </c>
      <c r="C28" t="e">
        <f>VLOOKUP(A28,'FA-18C_hornet'!$A$3:$G$1074,7,0)</f>
        <v>#N/A</v>
      </c>
      <c r="D28" t="e">
        <f>VLOOKUP(A28,'FA-18C_hornet'!$A$3:$G$1074,4,0)</f>
        <v>#N/A</v>
      </c>
    </row>
    <row r="29" spans="1:4" x14ac:dyDescent="0.3">
      <c r="A29" t="s">
        <v>2294</v>
      </c>
      <c r="B29" t="e">
        <f t="shared" si="0"/>
        <v>#N/A</v>
      </c>
      <c r="C29" t="e">
        <f>VLOOKUP(A29,'FA-18C_hornet'!$A$3:$G$1074,7,0)</f>
        <v>#N/A</v>
      </c>
      <c r="D29" t="e">
        <f>VLOOKUP(A29,'FA-18C_hornet'!$A$3:$G$1074,4,0)</f>
        <v>#N/A</v>
      </c>
    </row>
    <row r="30" spans="1:4" x14ac:dyDescent="0.3">
      <c r="A30" t="s">
        <v>2295</v>
      </c>
      <c r="B30" t="e">
        <f t="shared" si="0"/>
        <v>#N/A</v>
      </c>
      <c r="C30" t="e">
        <f>VLOOKUP(A30,'FA-18C_hornet'!$A$3:$G$1074,7,0)</f>
        <v>#N/A</v>
      </c>
      <c r="D30" t="e">
        <f>VLOOKUP(A30,'FA-18C_hornet'!$A$3:$G$1074,4,0)</f>
        <v>#N/A</v>
      </c>
    </row>
    <row r="31" spans="1:4" x14ac:dyDescent="0.3">
      <c r="A31" t="s">
        <v>2296</v>
      </c>
      <c r="B31" t="e">
        <f t="shared" si="0"/>
        <v>#N/A</v>
      </c>
      <c r="C31" t="e">
        <f>VLOOKUP(A31,'FA-18C_hornet'!$A$3:$G$1074,7,0)</f>
        <v>#N/A</v>
      </c>
      <c r="D31" t="e">
        <f>VLOOKUP(A31,'FA-18C_hornet'!$A$3:$G$1074,4,0)</f>
        <v>#N/A</v>
      </c>
    </row>
    <row r="32" spans="1:4" x14ac:dyDescent="0.3">
      <c r="A32" t="s">
        <v>2297</v>
      </c>
      <c r="B32" t="e">
        <f t="shared" si="0"/>
        <v>#N/A</v>
      </c>
      <c r="C32" t="e">
        <f>VLOOKUP(A32,'FA-18C_hornet'!$A$3:$G$1074,7,0)</f>
        <v>#N/A</v>
      </c>
      <c r="D32" t="e">
        <f>VLOOKUP(A32,'FA-18C_hornet'!$A$3:$G$1074,4,0)</f>
        <v>#N/A</v>
      </c>
    </row>
    <row r="33" spans="1:4" x14ac:dyDescent="0.3">
      <c r="A33" t="s">
        <v>2298</v>
      </c>
      <c r="B33" t="e">
        <f t="shared" si="0"/>
        <v>#N/A</v>
      </c>
      <c r="C33" t="e">
        <f>VLOOKUP(A33,'FA-18C_hornet'!$A$3:$G$1074,7,0)</f>
        <v>#N/A</v>
      </c>
      <c r="D33" t="e">
        <f>VLOOKUP(A33,'FA-18C_hornet'!$A$3:$G$1074,4,0)</f>
        <v>#N/A</v>
      </c>
    </row>
    <row r="34" spans="1:4" x14ac:dyDescent="0.3">
      <c r="A34" t="s">
        <v>2299</v>
      </c>
      <c r="B34" t="str">
        <f t="shared" si="0"/>
        <v>["d3024pnilu3024cd13vd1vpnilvu0"] = {["added"] = {[1] = {["key"] = "JOY_BTN32",},},["name"] = "Radar Elevation Control - Up",},</v>
      </c>
      <c r="C34" t="str">
        <f>VLOOKUP(A34,'FA-18C_hornet'!$A$3:$G$1074,7,0)</f>
        <v>d3024pnilu3024cd13vd1vpnilvu0</v>
      </c>
      <c r="D34" t="str">
        <f>VLOOKUP(A34,'FA-18C_hornet'!$A$3:$G$1074,4,0)</f>
        <v>Radar Elevation Control - Up</v>
      </c>
    </row>
    <row r="35" spans="1:4" x14ac:dyDescent="0.3">
      <c r="A35" t="s">
        <v>2300</v>
      </c>
      <c r="B35" t="str">
        <f t="shared" si="0"/>
        <v>["d177pnilunilcdnilvdnilvpnilvunil"] = {["added"] = {[1] = {["key"] = "JOY_BTN33",},},["name"] = "Zoom normal",},</v>
      </c>
      <c r="C35" t="str">
        <f>VLOOKUP(A35,'FA-18C_hornet'!$A$3:$G$1074,7,0)</f>
        <v>d177pnilunilcdnilvdnilvpnilvunil</v>
      </c>
      <c r="D35" t="str">
        <f>VLOOKUP(A35,'FA-18C_hornet'!$A$3:$G$1074,4,0)</f>
        <v>Zoom normal</v>
      </c>
    </row>
    <row r="36" spans="1:4" x14ac:dyDescent="0.3">
      <c r="A36" t="s">
        <v>2301</v>
      </c>
      <c r="B36" t="str">
        <f t="shared" si="0"/>
        <v>["d3025pnilu3025cd13vd1vpnilvu0"] = {["added"] = {[1] = {["key"] = "JOY_BTN34",},},["name"] = "Radar Elevation Control - Down",},</v>
      </c>
      <c r="C36" t="str">
        <f>VLOOKUP(A36,'FA-18C_hornet'!$A$3:$G$1074,7,0)</f>
        <v>d3025pnilu3025cd13vd1vpnilvu0</v>
      </c>
      <c r="D36" t="str">
        <f>VLOOKUP(A36,'FA-18C_hornet'!$A$3:$G$1074,4,0)</f>
        <v>Radar Elevation Control - Down</v>
      </c>
    </row>
    <row r="37" spans="1:4" x14ac:dyDescent="0.3">
      <c r="A37" t="s">
        <v>2302</v>
      </c>
      <c r="B37" t="e">
        <f t="shared" si="0"/>
        <v>#N/A</v>
      </c>
      <c r="C37" t="e">
        <f>VLOOKUP(A37,'FA-18C_hornet'!$A$3:$G$1074,7,0)</f>
        <v>#N/A</v>
      </c>
      <c r="D37" t="e">
        <f>VLOOKUP(A37,'FA-18C_hornet'!$A$3:$G$1074,4,0)</f>
        <v>#N/A</v>
      </c>
    </row>
    <row r="38" spans="1:4" x14ac:dyDescent="0.3">
      <c r="A38" t="s">
        <v>2303</v>
      </c>
      <c r="B38" t="str">
        <f t="shared" si="0"/>
        <v>["d3045pnilu3045cd13vd1vpnilvu0"] = {["added"] = {[1] = {["key"] = "JOY_BTN36",},},["name"] = "Sensor Control Switch - Depress",},</v>
      </c>
      <c r="C38" t="str">
        <f>VLOOKUP(A38,'FA-18C_hornet'!$A$3:$G$1074,7,0)</f>
        <v>d3045pnilu3045cd13vd1vpnilvu0</v>
      </c>
      <c r="D38" t="str">
        <f>VLOOKUP(A38,'FA-18C_hornet'!$A$3:$G$1074,4,0)</f>
        <v>Sensor Control Switch - Depress</v>
      </c>
    </row>
    <row r="39" spans="1:4" x14ac:dyDescent="0.3">
      <c r="A39" t="s">
        <v>2304</v>
      </c>
      <c r="B39" t="str">
        <f t="shared" si="0"/>
        <v>["d3005pnilu3005cd13vd1vpnilvu0"] = {["added"] = {[1] = {["key"] = "JOY_BTN37",},},["name"] = "Sensor Control Switch - Fwd",},</v>
      </c>
      <c r="C39" t="str">
        <f>VLOOKUP(A39,'FA-18C_hornet'!$A$3:$G$1074,7,0)</f>
        <v>d3005pnilu3005cd13vd1vpnilvu0</v>
      </c>
      <c r="D39" t="str">
        <f>VLOOKUP(A39,'FA-18C_hornet'!$A$3:$G$1074,4,0)</f>
        <v>Sensor Control Switch - Fwd</v>
      </c>
    </row>
    <row r="40" spans="1:4" x14ac:dyDescent="0.3">
      <c r="A40" t="s">
        <v>2305</v>
      </c>
      <c r="B40" t="str">
        <f t="shared" si="0"/>
        <v>["d3008pnilu3008cd13vd1vpnilvu0"] = {["added"] = {[1] = {["key"] = "JOY_BTN38",},},["name"] = "Sensor Control Switch - Right",},</v>
      </c>
      <c r="C40" t="str">
        <f>VLOOKUP(A40,'FA-18C_hornet'!$A$3:$G$1074,7,0)</f>
        <v>d3008pnilu3008cd13vd1vpnilvu0</v>
      </c>
      <c r="D40" t="str">
        <f>VLOOKUP(A40,'FA-18C_hornet'!$A$3:$G$1074,4,0)</f>
        <v>Sensor Control Switch - Right</v>
      </c>
    </row>
    <row r="41" spans="1:4" x14ac:dyDescent="0.3">
      <c r="A41" t="s">
        <v>2306</v>
      </c>
      <c r="B41" t="str">
        <f t="shared" si="0"/>
        <v>["d3006pnilu3006cd13vd1vpnilvu0"] = {["added"] = {[1] = {["key"] = "JOY_BTN39",},},["name"] = "Sensor Control Switch - Aft",},</v>
      </c>
      <c r="C41" t="str">
        <f>VLOOKUP(A41,'FA-18C_hornet'!$A$3:$G$1074,7,0)</f>
        <v>d3006pnilu3006cd13vd1vpnilvu0</v>
      </c>
      <c r="D41" t="str">
        <f>VLOOKUP(A41,'FA-18C_hornet'!$A$3:$G$1074,4,0)</f>
        <v>Sensor Control Switch - Aft</v>
      </c>
    </row>
    <row r="42" spans="1:4" x14ac:dyDescent="0.3">
      <c r="A42" t="s">
        <v>2307</v>
      </c>
      <c r="B42" t="str">
        <f t="shared" si="0"/>
        <v>["d3007pnilu3007cd13vd1vpnilvu0"] = {["added"] = {[1] = {["key"] = "JOY_BTN40",},},["name"] = "Sensor Control Switch - Left",},</v>
      </c>
      <c r="C42" t="str">
        <f>VLOOKUP(A42,'FA-18C_hornet'!$A$3:$G$1074,7,0)</f>
        <v>d3007pnilu3007cd13vd1vpnilvu0</v>
      </c>
      <c r="D42" t="str">
        <f>VLOOKUP(A42,'FA-18C_hornet'!$A$3:$G$1074,4,0)</f>
        <v>Sensor Control Switch - Left</v>
      </c>
    </row>
    <row r="43" spans="1:4" x14ac:dyDescent="0.3">
      <c r="A43" t="s">
        <v>2308</v>
      </c>
      <c r="B43" t="e">
        <f t="shared" si="0"/>
        <v>#N/A</v>
      </c>
      <c r="C43" t="e">
        <f>VLOOKUP(A43,'FA-18C_hornet'!$A$3:$G$1074,7,0)</f>
        <v>#N/A</v>
      </c>
      <c r="D43" t="e">
        <f>VLOOKUP(A43,'FA-18C_hornet'!$A$3:$G$1074,4,0)</f>
        <v>#N/A</v>
      </c>
    </row>
    <row r="44" spans="1:4" x14ac:dyDescent="0.3">
      <c r="A44" t="s">
        <v>2309</v>
      </c>
      <c r="B44" t="e">
        <f t="shared" si="0"/>
        <v>#N/A</v>
      </c>
      <c r="C44" t="e">
        <f>VLOOKUP(A44,'FA-18C_hornet'!$A$3:$G$1074,7,0)</f>
        <v>#N/A</v>
      </c>
      <c r="D44" t="e">
        <f>VLOOKUP(A44,'FA-18C_hornet'!$A$3:$G$1074,4,0)</f>
        <v>#N/A</v>
      </c>
    </row>
  </sheetData>
  <autoFilter ref="A2:D44" xr:uid="{64F4DE61-B8E0-4107-B390-2706C78C9FD8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00D04-E7C6-4C97-B169-784B7497C204}">
  <dimension ref="A2:D152"/>
  <sheetViews>
    <sheetView tabSelected="1" workbookViewId="0">
      <selection activeCell="B5" sqref="B5"/>
    </sheetView>
  </sheetViews>
  <sheetFormatPr defaultRowHeight="14.4" x14ac:dyDescent="0.3"/>
  <cols>
    <col min="1" max="1" width="13" customWidth="1"/>
    <col min="2" max="2" width="123.44140625" customWidth="1"/>
    <col min="3" max="3" width="54.33203125" customWidth="1"/>
  </cols>
  <sheetData>
    <row r="2" spans="1:4" x14ac:dyDescent="0.3">
      <c r="A2" t="s">
        <v>2419</v>
      </c>
    </row>
    <row r="3" spans="1:4" x14ac:dyDescent="0.3">
      <c r="A3" s="5" t="s">
        <v>2270</v>
      </c>
      <c r="B3" t="e">
        <f t="shared" ref="B3:B4" si="0">"["""&amp;C3&amp;"""] = {[""added""] = {[1] = {[""key""] = """&amp;A3&amp;""",},},[""name""] = """&amp;D3&amp;""",},"</f>
        <v>#N/A</v>
      </c>
      <c r="C3" s="5" t="e">
        <f>VLOOKUP(A3,'FA-18C_hornet'!$B$3:$G$1075,6,0)</f>
        <v>#N/A</v>
      </c>
      <c r="D3" s="5" t="e">
        <f>VLOOKUP(A3,'FA-18C_hornet'!$B$3:$G$1074,3,0)</f>
        <v>#N/A</v>
      </c>
    </row>
    <row r="4" spans="1:4" x14ac:dyDescent="0.3">
      <c r="A4" s="5" t="s">
        <v>2271</v>
      </c>
      <c r="B4" t="e">
        <f t="shared" si="0"/>
        <v>#N/A</v>
      </c>
      <c r="C4" s="5" t="e">
        <f>VLOOKUP(A4,'FA-18C_hornet'!$B$3:$G$1075,6,0)</f>
        <v>#N/A</v>
      </c>
      <c r="D4" s="5" t="e">
        <f>VLOOKUP(A4,'FA-18C_hornet'!$B$3:$G$1074,3,0)</f>
        <v>#N/A</v>
      </c>
    </row>
    <row r="5" spans="1:4" x14ac:dyDescent="0.3">
      <c r="A5" t="s">
        <v>2272</v>
      </c>
      <c r="B5" t="str">
        <f>"["""&amp;C5&amp;"""] = {[""added""] = {[1] = {[""key""] = """&amp;A5&amp;""",},},[""name""] = """&amp;D5&amp;""",},"</f>
        <v>["d3035pnilu3035cd13vd-1vpnilvu0"] = {["added"] = {[1] = {["key"] = "JOY_BTN3",},},["name"] = "Speed Brake Switch - EXTEND",},</v>
      </c>
      <c r="C5" s="7" t="str">
        <f>VLOOKUP(A5,'FA-18C_hornet'!$B$3:$G$1075,6,0)</f>
        <v>d3035pnilu3035cd13vd-1vpnilvu0</v>
      </c>
      <c r="D5" s="7" t="str">
        <f>VLOOKUP(A5,'FA-18C_hornet'!$B$3:$G$1074,3,0)</f>
        <v>Speed Brake Switch - EXTEND</v>
      </c>
    </row>
    <row r="6" spans="1:4" x14ac:dyDescent="0.3">
      <c r="A6" t="s">
        <v>2273</v>
      </c>
      <c r="B6" t="str">
        <f t="shared" ref="B6:B69" si="1">"["""&amp;C6&amp;"""] = {[""added""] = {[1] = {[""key""] = """&amp;A6&amp;""",},},[""name""] = """&amp;D6&amp;""",},"</f>
        <v>["d3035pnilunilcd13vd0vpnilvunil"] = {["added"] = {[1] = {["key"] = "JOY_BTN4",},},["name"] = "Speed Brake Switch - OFF",},</v>
      </c>
      <c r="C6" s="7" t="str">
        <f>VLOOKUP(A6,'FA-18C_hornet'!$B$3:$G$1075,6,0)</f>
        <v>d3035pnilunilcd13vd0vpnilvunil</v>
      </c>
      <c r="D6" s="7" t="str">
        <f>VLOOKUP(A6,'FA-18C_hornet'!$B$3:$G$1074,3,0)</f>
        <v>Speed Brake Switch - OFF</v>
      </c>
    </row>
    <row r="7" spans="1:4" x14ac:dyDescent="0.3">
      <c r="A7" t="s">
        <v>2274</v>
      </c>
      <c r="B7" t="str">
        <f t="shared" si="1"/>
        <v>["d3035pnilunilcd13vd1vpnilvunil"] = {["added"] = {[1] = {["key"] = "JOY_BTN5",},},["name"] = "Speed Brake Switch - RETRACT",},</v>
      </c>
      <c r="C7" s="7" t="str">
        <f>VLOOKUP(A7,'FA-18C_hornet'!$B$3:$G$1075,6,0)</f>
        <v>d3035pnilunilcd13vd1vpnilvunil</v>
      </c>
      <c r="D7" s="7" t="str">
        <f>VLOOKUP(A7,'FA-18C_hornet'!$B$3:$G$1074,3,0)</f>
        <v>Speed Brake Switch - RETRACT</v>
      </c>
    </row>
    <row r="8" spans="1:4" x14ac:dyDescent="0.3">
      <c r="A8" t="s">
        <v>2275</v>
      </c>
      <c r="B8" t="str">
        <f t="shared" si="1"/>
        <v>["d3029pnilu3029cd13vd0.6vpnilvu0"] = {["added"] = {[1] = {["key"] = "JOY_BTN6",},},["name"] = "COMM Switch - MIDS A",},</v>
      </c>
      <c r="C8" s="7" t="str">
        <f>VLOOKUP(A8,'FA-18C_hornet'!$B$3:$G$1075,6,0)</f>
        <v>d3029pnilu3029cd13vd0.6vpnilvu0</v>
      </c>
      <c r="D8" s="7" t="str">
        <f>VLOOKUP(A8,'FA-18C_hornet'!$B$3:$G$1074,3,0)</f>
        <v>COMM Switch - MIDS A</v>
      </c>
    </row>
    <row r="9" spans="1:4" x14ac:dyDescent="0.3">
      <c r="A9" t="s">
        <v>2276</v>
      </c>
      <c r="B9" t="str">
        <f t="shared" si="1"/>
        <v>["d3028pnilu3028cd13vd0.4vpnilvu0"] = {["added"] = {[1] = {["key"] = "JOY_BTN7",},},["name"] = "COMM Switch - COMM 2 (call radio menu)",},</v>
      </c>
      <c r="C9" s="7" t="str">
        <f>VLOOKUP(A9,'FA-18C_hornet'!$B$3:$G$1075,6,0)</f>
        <v>d3028pnilu3028cd13vd0.4vpnilvu0</v>
      </c>
      <c r="D9" s="7" t="str">
        <f>VLOOKUP(A9,'FA-18C_hornet'!$B$3:$G$1074,3,0)</f>
        <v>COMM Switch - COMM 2 (call radio menu)</v>
      </c>
    </row>
    <row r="10" spans="1:4" x14ac:dyDescent="0.3">
      <c r="A10" t="s">
        <v>2277</v>
      </c>
      <c r="B10" t="str">
        <f t="shared" si="1"/>
        <v>["d3030pnilu3030cd13vd0.8vpnilvu0"] = {["added"] = {[1] = {["key"] = "JOY_BTN8",},},["name"] = "COMM Switch - MIDS B",},</v>
      </c>
      <c r="C10" s="7" t="str">
        <f>VLOOKUP(A10,'FA-18C_hornet'!$B$3:$G$1075,6,0)</f>
        <v>d3030pnilu3030cd13vd0.8vpnilvu0</v>
      </c>
      <c r="D10" s="7" t="str">
        <f>VLOOKUP(A10,'FA-18C_hornet'!$B$3:$G$1074,3,0)</f>
        <v>COMM Switch - MIDS B</v>
      </c>
    </row>
    <row r="11" spans="1:4" x14ac:dyDescent="0.3">
      <c r="A11" t="s">
        <v>2278</v>
      </c>
      <c r="B11" t="str">
        <f t="shared" si="1"/>
        <v>["d3027pnilu3027cd13vd0.2vpnilvu0"] = {["added"] = {[1] = {["key"] = "JOY_BTN9",},},["name"] = "COMM Switch - COMM 1 (call radio menu)",},</v>
      </c>
      <c r="C11" s="7" t="str">
        <f>VLOOKUP(A11,'FA-18C_hornet'!$B$3:$G$1075,6,0)</f>
        <v>d3027pnilu3027cd13vd0.2vpnilvu0</v>
      </c>
      <c r="D11" s="7" t="str">
        <f>VLOOKUP(A11,'FA-18C_hornet'!$B$3:$G$1074,3,0)</f>
        <v>COMM Switch - COMM 1 (call radio menu)</v>
      </c>
    </row>
    <row r="12" spans="1:4" x14ac:dyDescent="0.3">
      <c r="A12" t="s">
        <v>2279</v>
      </c>
      <c r="B12" t="e">
        <f t="shared" si="1"/>
        <v>#N/A</v>
      </c>
      <c r="C12" s="7" t="e">
        <f>VLOOKUP(A12,'FA-18C_hornet'!$B$3:$G$1075,6,0)</f>
        <v>#N/A</v>
      </c>
      <c r="D12" s="7" t="e">
        <f>VLOOKUP(A12,'FA-18C_hornet'!$B$3:$G$1074,3,0)</f>
        <v>#N/A</v>
      </c>
    </row>
    <row r="13" spans="1:4" x14ac:dyDescent="0.3">
      <c r="A13" t="s">
        <v>2280</v>
      </c>
      <c r="B13" t="str">
        <f t="shared" si="1"/>
        <v>["d3031pnilu3031cd13vd1vpnilvu0"] = {["added"] = {[1] = {["key"] = "JOY_BTN11",},},["name"] = "Cage/Uncage Button",},</v>
      </c>
      <c r="C13" s="7" t="str">
        <f>VLOOKUP(A13,'FA-18C_hornet'!$B$3:$G$1075,6,0)</f>
        <v>d3031pnilu3031cd13vd1vpnilvu0</v>
      </c>
      <c r="D13" s="7" t="str">
        <f>VLOOKUP(A13,'FA-18C_hornet'!$B$3:$G$1074,3,0)</f>
        <v>Cage/Uncage Button</v>
      </c>
    </row>
    <row r="14" spans="1:4" x14ac:dyDescent="0.3">
      <c r="A14" t="s">
        <v>2281</v>
      </c>
      <c r="B14" t="e">
        <f t="shared" si="1"/>
        <v>#N/A</v>
      </c>
      <c r="C14" s="7" t="e">
        <f>VLOOKUP(A14,'FA-18C_hornet'!$B$3:$G$1075,6,0)</f>
        <v>#N/A</v>
      </c>
      <c r="D14" s="7" t="e">
        <f>VLOOKUP(A14,'FA-18C_hornet'!$B$3:$G$1074,3,0)</f>
        <v>#N/A</v>
      </c>
    </row>
    <row r="15" spans="1:4" x14ac:dyDescent="0.3">
      <c r="A15" t="s">
        <v>2282</v>
      </c>
      <c r="B15" t="e">
        <f t="shared" si="1"/>
        <v>#N/A</v>
      </c>
      <c r="C15" s="7" t="e">
        <f>VLOOKUP(A15,'FA-18C_hornet'!$B$3:$G$1075,6,0)</f>
        <v>#N/A</v>
      </c>
      <c r="D15" s="7" t="e">
        <f>VLOOKUP(A15,'FA-18C_hornet'!$B$3:$G$1074,3,0)</f>
        <v>#N/A</v>
      </c>
    </row>
    <row r="16" spans="1:4" x14ac:dyDescent="0.3">
      <c r="A16" t="s">
        <v>2283</v>
      </c>
      <c r="B16" t="e">
        <f t="shared" si="1"/>
        <v>#N/A</v>
      </c>
      <c r="C16" s="7" t="e">
        <f>VLOOKUP(A16,'FA-18C_hornet'!$B$3:$G$1075,6,0)</f>
        <v>#N/A</v>
      </c>
      <c r="D16" s="7" t="e">
        <f>VLOOKUP(A16,'FA-18C_hornet'!$B$3:$G$1074,3,0)</f>
        <v>#N/A</v>
      </c>
    </row>
    <row r="17" spans="1:4" x14ac:dyDescent="0.3">
      <c r="A17" t="s">
        <v>2284</v>
      </c>
      <c r="B17" t="e">
        <f t="shared" si="1"/>
        <v>#N/A</v>
      </c>
      <c r="C17" s="7" t="e">
        <f>VLOOKUP(A17,'FA-18C_hornet'!$B$3:$G$1075,6,0)</f>
        <v>#N/A</v>
      </c>
      <c r="D17" s="7" t="e">
        <f>VLOOKUP(A17,'FA-18C_hornet'!$B$3:$G$1074,3,0)</f>
        <v>#N/A</v>
      </c>
    </row>
    <row r="18" spans="1:4" x14ac:dyDescent="0.3">
      <c r="A18" t="s">
        <v>2285</v>
      </c>
      <c r="B18" t="e">
        <f t="shared" si="1"/>
        <v>#N/A</v>
      </c>
      <c r="C18" s="7" t="e">
        <f>VLOOKUP(A18,'FA-18C_hornet'!$B$3:$G$1075,6,0)</f>
        <v>#N/A</v>
      </c>
      <c r="D18" s="7" t="e">
        <f>VLOOKUP(A18,'FA-18C_hornet'!$B$3:$G$1074,3,0)</f>
        <v>#N/A</v>
      </c>
    </row>
    <row r="19" spans="1:4" x14ac:dyDescent="0.3">
      <c r="A19" t="s">
        <v>2286</v>
      </c>
      <c r="B19" t="e">
        <f t="shared" si="1"/>
        <v>#N/A</v>
      </c>
      <c r="C19" s="7" t="e">
        <f>VLOOKUP(A19,'FA-18C_hornet'!$B$3:$G$1075,6,0)</f>
        <v>#N/A</v>
      </c>
      <c r="D19" s="7" t="e">
        <f>VLOOKUP(A19,'FA-18C_hornet'!$B$3:$G$1074,3,0)</f>
        <v>#N/A</v>
      </c>
    </row>
    <row r="20" spans="1:4" x14ac:dyDescent="0.3">
      <c r="A20" t="s">
        <v>2287</v>
      </c>
      <c r="B20" t="e">
        <f t="shared" si="1"/>
        <v>#N/A</v>
      </c>
      <c r="C20" s="7" t="e">
        <f>VLOOKUP(A20,'FA-18C_hornet'!$B$3:$G$1075,6,0)</f>
        <v>#N/A</v>
      </c>
      <c r="D20" s="7" t="e">
        <f>VLOOKUP(A20,'FA-18C_hornet'!$B$3:$G$1074,3,0)</f>
        <v>#N/A</v>
      </c>
    </row>
    <row r="21" spans="1:4" x14ac:dyDescent="0.3">
      <c r="A21" t="s">
        <v>2288</v>
      </c>
      <c r="B21" t="e">
        <f t="shared" si="1"/>
        <v>#N/A</v>
      </c>
      <c r="C21" s="7" t="e">
        <f>VLOOKUP(A21,'FA-18C_hornet'!$B$3:$G$1075,6,0)</f>
        <v>#N/A</v>
      </c>
      <c r="D21" s="7" t="e">
        <f>VLOOKUP(A21,'FA-18C_hornet'!$B$3:$G$1074,3,0)</f>
        <v>#N/A</v>
      </c>
    </row>
    <row r="22" spans="1:4" x14ac:dyDescent="0.3">
      <c r="A22" t="s">
        <v>2267</v>
      </c>
      <c r="B22" t="e">
        <f t="shared" si="1"/>
        <v>#N/A</v>
      </c>
      <c r="C22" s="7" t="e">
        <f>VLOOKUP(A22,'FA-18C_hornet'!$B$3:$G$1075,6,0)</f>
        <v>#N/A</v>
      </c>
      <c r="D22" s="7" t="e">
        <f>VLOOKUP(A22,'FA-18C_hornet'!$B$3:$G$1074,3,0)</f>
        <v>#N/A</v>
      </c>
    </row>
    <row r="23" spans="1:4" x14ac:dyDescent="0.3">
      <c r="A23" t="s">
        <v>2289</v>
      </c>
      <c r="B23" t="e">
        <f t="shared" si="1"/>
        <v>#N/A</v>
      </c>
      <c r="C23" s="7" t="e">
        <f>VLOOKUP(A23,'FA-18C_hornet'!$B$3:$G$1075,6,0)</f>
        <v>#N/A</v>
      </c>
      <c r="D23" s="7" t="e">
        <f>VLOOKUP(A23,'FA-18C_hornet'!$B$3:$G$1074,3,0)</f>
        <v>#N/A</v>
      </c>
    </row>
    <row r="24" spans="1:4" x14ac:dyDescent="0.3">
      <c r="A24" t="s">
        <v>2290</v>
      </c>
      <c r="B24" t="str">
        <f t="shared" si="1"/>
        <v>["d3032pnilu3032cd13vd1vpnilvu0"] = {["added"] = {[1] = {["key"] = "JOY_BTN22",},},["name"] = "Dispense Switch - Forward(CHAFF)/Center(OFF)",},</v>
      </c>
      <c r="C24" s="7" t="str">
        <f>VLOOKUP(A24,'FA-18C_hornet'!$B$3:$G$1075,6,0)</f>
        <v>d3032pnilu3032cd13vd1vpnilvu0</v>
      </c>
      <c r="D24" s="7" t="str">
        <f>VLOOKUP(A24,'FA-18C_hornet'!$B$3:$G$1074,3,0)</f>
        <v>Dispense Switch - Forward(CHAFF)/Center(OFF)</v>
      </c>
    </row>
    <row r="25" spans="1:4" x14ac:dyDescent="0.3">
      <c r="A25" t="s">
        <v>2291</v>
      </c>
      <c r="B25" t="e">
        <f t="shared" si="1"/>
        <v>#N/A</v>
      </c>
      <c r="C25" s="7" t="e">
        <f>VLOOKUP(A25,'FA-18C_hornet'!$B$3:$G$1075,6,0)</f>
        <v>#N/A</v>
      </c>
      <c r="D25" s="7" t="e">
        <f>VLOOKUP(A25,'FA-18C_hornet'!$B$3:$G$1074,3,0)</f>
        <v>#N/A</v>
      </c>
    </row>
    <row r="26" spans="1:4" x14ac:dyDescent="0.3">
      <c r="A26" t="s">
        <v>2266</v>
      </c>
      <c r="B26" t="str">
        <f t="shared" si="1"/>
        <v>["d3033pnilu3033cd13vd-1vpnilvu0"] = {["added"] = {[1] = {["key"] = "JOY_BTN24",},},["name"] = "Dispense Switch - Aft(FLARE)/Center(OFF)",},</v>
      </c>
      <c r="C26" s="7" t="str">
        <f>VLOOKUP(A26,'FA-18C_hornet'!$B$3:$G$1075,6,0)</f>
        <v>d3033pnilu3033cd13vd-1vpnilvu0</v>
      </c>
      <c r="D26" s="7" t="str">
        <f>VLOOKUP(A26,'FA-18C_hornet'!$B$3:$G$1074,3,0)</f>
        <v>Dispense Switch - Aft(FLARE)/Center(OFF)</v>
      </c>
    </row>
    <row r="27" spans="1:4" x14ac:dyDescent="0.3">
      <c r="A27" t="s">
        <v>2292</v>
      </c>
      <c r="B27" t="e">
        <f t="shared" si="1"/>
        <v>#N/A</v>
      </c>
      <c r="C27" s="7" t="e">
        <f>VLOOKUP(A27,'FA-18C_hornet'!$B$3:$G$1075,6,0)</f>
        <v>#N/A</v>
      </c>
      <c r="D27" s="7" t="e">
        <f>VLOOKUP(A27,'FA-18C_hornet'!$B$3:$G$1074,3,0)</f>
        <v>#N/A</v>
      </c>
    </row>
    <row r="28" spans="1:4" x14ac:dyDescent="0.3">
      <c r="A28" t="s">
        <v>2293</v>
      </c>
      <c r="B28" t="e">
        <f t="shared" si="1"/>
        <v>#N/A</v>
      </c>
      <c r="C28" s="7" t="e">
        <f>VLOOKUP(A28,'FA-18C_hornet'!$B$3:$G$1075,6,0)</f>
        <v>#N/A</v>
      </c>
      <c r="D28" s="7" t="e">
        <f>VLOOKUP(A28,'FA-18C_hornet'!$B$3:$G$1074,3,0)</f>
        <v>#N/A</v>
      </c>
    </row>
    <row r="29" spans="1:4" x14ac:dyDescent="0.3">
      <c r="A29" t="s">
        <v>2294</v>
      </c>
      <c r="B29" t="e">
        <f t="shared" si="1"/>
        <v>#N/A</v>
      </c>
      <c r="C29" s="7" t="e">
        <f>VLOOKUP(A29,'FA-18C_hornet'!$B$3:$G$1075,6,0)</f>
        <v>#N/A</v>
      </c>
      <c r="D29" s="7" t="e">
        <f>VLOOKUP(A29,'FA-18C_hornet'!$B$3:$G$1074,3,0)</f>
        <v>#N/A</v>
      </c>
    </row>
    <row r="30" spans="1:4" x14ac:dyDescent="0.3">
      <c r="A30" t="s">
        <v>2295</v>
      </c>
      <c r="B30" t="e">
        <f t="shared" si="1"/>
        <v>#N/A</v>
      </c>
      <c r="C30" s="7" t="e">
        <f>VLOOKUP(A30,'FA-18C_hornet'!$B$3:$G$1075,6,0)</f>
        <v>#N/A</v>
      </c>
      <c r="D30" s="7" t="e">
        <f>VLOOKUP(A30,'FA-18C_hornet'!$B$3:$G$1074,3,0)</f>
        <v>#N/A</v>
      </c>
    </row>
    <row r="31" spans="1:4" x14ac:dyDescent="0.3">
      <c r="A31" t="s">
        <v>2296</v>
      </c>
      <c r="B31" t="e">
        <f t="shared" si="1"/>
        <v>#N/A</v>
      </c>
      <c r="C31" s="7" t="e">
        <f>VLOOKUP(A31,'FA-18C_hornet'!$B$3:$G$1075,6,0)</f>
        <v>#N/A</v>
      </c>
      <c r="D31" s="7" t="e">
        <f>VLOOKUP(A31,'FA-18C_hornet'!$B$3:$G$1074,3,0)</f>
        <v>#N/A</v>
      </c>
    </row>
    <row r="32" spans="1:4" x14ac:dyDescent="0.3">
      <c r="A32" s="5" t="s">
        <v>2297</v>
      </c>
      <c r="B32" t="e">
        <f t="shared" si="1"/>
        <v>#N/A</v>
      </c>
      <c r="C32" s="5" t="e">
        <f>VLOOKUP(A32,'FA-18C_hornet'!$B$3:$G$1075,6,0)</f>
        <v>#N/A</v>
      </c>
      <c r="D32" s="5" t="e">
        <f>VLOOKUP(A32,'FA-18C_hornet'!$B$3:$G$1074,3,0)</f>
        <v>#N/A</v>
      </c>
    </row>
    <row r="33" spans="1:4" x14ac:dyDescent="0.3">
      <c r="A33" s="5" t="s">
        <v>2298</v>
      </c>
      <c r="B33" t="e">
        <f t="shared" si="1"/>
        <v>#N/A</v>
      </c>
      <c r="C33" s="5" t="e">
        <f>VLOOKUP(A33,'FA-18C_hornet'!$B$3:$G$1075,6,0)</f>
        <v>#N/A</v>
      </c>
      <c r="D33" s="5" t="e">
        <f>VLOOKUP(A33,'FA-18C_hornet'!$B$3:$G$1074,3,0)</f>
        <v>#N/A</v>
      </c>
    </row>
    <row r="34" spans="1:4" x14ac:dyDescent="0.3">
      <c r="A34" t="s">
        <v>2299</v>
      </c>
      <c r="B34" t="e">
        <f t="shared" si="1"/>
        <v>#N/A</v>
      </c>
      <c r="C34" s="7" t="e">
        <f>VLOOKUP(A34,'FA-18C_hornet'!$B$3:$G$1075,6,0)</f>
        <v>#N/A</v>
      </c>
      <c r="D34" s="7" t="e">
        <f>VLOOKUP(A34,'FA-18C_hornet'!$B$3:$G$1074,3,0)</f>
        <v>#N/A</v>
      </c>
    </row>
    <row r="35" spans="1:4" x14ac:dyDescent="0.3">
      <c r="A35" t="s">
        <v>2300</v>
      </c>
      <c r="B35" t="e">
        <f t="shared" si="1"/>
        <v>#N/A</v>
      </c>
      <c r="C35" s="7" t="e">
        <f>VLOOKUP(A35,'FA-18C_hornet'!$B$3:$G$1075,6,0)</f>
        <v>#N/A</v>
      </c>
      <c r="D35" s="7" t="e">
        <f>VLOOKUP(A35,'FA-18C_hornet'!$B$3:$G$1074,3,0)</f>
        <v>#N/A</v>
      </c>
    </row>
    <row r="36" spans="1:4" x14ac:dyDescent="0.3">
      <c r="A36" t="s">
        <v>2301</v>
      </c>
      <c r="B36" t="e">
        <f t="shared" si="1"/>
        <v>#N/A</v>
      </c>
      <c r="C36" s="7" t="e">
        <f>VLOOKUP(A36,'FA-18C_hornet'!$B$3:$G$1075,6,0)</f>
        <v>#N/A</v>
      </c>
      <c r="D36" s="7" t="e">
        <f>VLOOKUP(A36,'FA-18C_hornet'!$B$3:$G$1074,3,0)</f>
        <v>#N/A</v>
      </c>
    </row>
    <row r="37" spans="1:4" x14ac:dyDescent="0.3">
      <c r="A37" t="s">
        <v>2302</v>
      </c>
      <c r="B37" t="e">
        <f t="shared" si="1"/>
        <v>#N/A</v>
      </c>
      <c r="C37" s="7" t="e">
        <f>VLOOKUP(A37,'FA-18C_hornet'!$B$3:$G$1075,6,0)</f>
        <v>#N/A</v>
      </c>
      <c r="D37" s="7" t="e">
        <f>VLOOKUP(A37,'FA-18C_hornet'!$B$3:$G$1074,3,0)</f>
        <v>#N/A</v>
      </c>
    </row>
    <row r="38" spans="1:4" x14ac:dyDescent="0.3">
      <c r="A38" t="s">
        <v>2303</v>
      </c>
      <c r="B38" t="e">
        <f t="shared" si="1"/>
        <v>#N/A</v>
      </c>
      <c r="C38" s="7" t="e">
        <f>VLOOKUP(A38,'FA-18C_hornet'!$B$3:$G$1075,6,0)</f>
        <v>#N/A</v>
      </c>
      <c r="D38" s="7" t="e">
        <f>VLOOKUP(A38,'FA-18C_hornet'!$B$3:$G$1074,3,0)</f>
        <v>#N/A</v>
      </c>
    </row>
    <row r="39" spans="1:4" x14ac:dyDescent="0.3">
      <c r="A39" t="s">
        <v>2304</v>
      </c>
      <c r="B39" t="e">
        <f t="shared" si="1"/>
        <v>#N/A</v>
      </c>
      <c r="C39" s="7" t="e">
        <f>VLOOKUP(A39,'FA-18C_hornet'!$B$3:$G$1075,6,0)</f>
        <v>#N/A</v>
      </c>
      <c r="D39" s="7" t="e">
        <f>VLOOKUP(A39,'FA-18C_hornet'!$B$3:$G$1074,3,0)</f>
        <v>#N/A</v>
      </c>
    </row>
    <row r="40" spans="1:4" x14ac:dyDescent="0.3">
      <c r="A40" t="s">
        <v>2305</v>
      </c>
      <c r="B40" t="e">
        <f t="shared" si="1"/>
        <v>#N/A</v>
      </c>
      <c r="C40" s="7" t="e">
        <f>VLOOKUP(A40,'FA-18C_hornet'!$B$3:$G$1075,6,0)</f>
        <v>#N/A</v>
      </c>
      <c r="D40" s="7" t="e">
        <f>VLOOKUP(A40,'FA-18C_hornet'!$B$3:$G$1074,3,0)</f>
        <v>#N/A</v>
      </c>
    </row>
    <row r="41" spans="1:4" x14ac:dyDescent="0.3">
      <c r="A41" t="s">
        <v>2306</v>
      </c>
      <c r="B41" t="e">
        <f t="shared" si="1"/>
        <v>#N/A</v>
      </c>
      <c r="C41" s="7" t="e">
        <f>VLOOKUP(A41,'FA-18C_hornet'!$B$3:$G$1075,6,0)</f>
        <v>#N/A</v>
      </c>
      <c r="D41" s="7" t="e">
        <f>VLOOKUP(A41,'FA-18C_hornet'!$B$3:$G$1074,3,0)</f>
        <v>#N/A</v>
      </c>
    </row>
    <row r="42" spans="1:4" x14ac:dyDescent="0.3">
      <c r="A42" t="s">
        <v>2307</v>
      </c>
      <c r="B42" t="e">
        <f t="shared" si="1"/>
        <v>#N/A</v>
      </c>
      <c r="C42" s="7" t="e">
        <f>VLOOKUP(A42,'FA-18C_hornet'!$B$3:$G$1075,6,0)</f>
        <v>#N/A</v>
      </c>
      <c r="D42" s="7" t="e">
        <f>VLOOKUP(A42,'FA-18C_hornet'!$B$3:$G$1074,3,0)</f>
        <v>#N/A</v>
      </c>
    </row>
    <row r="43" spans="1:4" x14ac:dyDescent="0.3">
      <c r="A43" t="s">
        <v>2308</v>
      </c>
      <c r="B43" t="e">
        <f t="shared" si="1"/>
        <v>#N/A</v>
      </c>
      <c r="C43" s="7" t="e">
        <f>VLOOKUP(A43,'FA-18C_hornet'!$B$3:$G$1075,6,0)</f>
        <v>#N/A</v>
      </c>
      <c r="D43" s="7" t="e">
        <f>VLOOKUP(A43,'FA-18C_hornet'!$B$3:$G$1074,3,0)</f>
        <v>#N/A</v>
      </c>
    </row>
    <row r="44" spans="1:4" x14ac:dyDescent="0.3">
      <c r="A44" t="s">
        <v>2309</v>
      </c>
      <c r="B44" t="e">
        <f t="shared" si="1"/>
        <v>#N/A</v>
      </c>
      <c r="C44" s="7" t="e">
        <f>VLOOKUP(A44,'FA-18C_hornet'!$B$3:$G$1075,6,0)</f>
        <v>#N/A</v>
      </c>
      <c r="D44" s="7" t="e">
        <f>VLOOKUP(A44,'FA-18C_hornet'!$B$3:$G$1074,3,0)</f>
        <v>#N/A</v>
      </c>
    </row>
    <row r="45" spans="1:4" x14ac:dyDescent="0.3">
      <c r="A45" t="s">
        <v>2310</v>
      </c>
      <c r="B45" t="e">
        <f t="shared" si="1"/>
        <v>#N/A</v>
      </c>
      <c r="C45" s="7" t="e">
        <f>VLOOKUP(A45,'FA-18C_hornet'!$B$3:$G$1075,6,0)</f>
        <v>#N/A</v>
      </c>
      <c r="D45" s="7" t="e">
        <f>VLOOKUP(A45,'FA-18C_hornet'!$B$3:$G$1074,3,0)</f>
        <v>#N/A</v>
      </c>
    </row>
    <row r="46" spans="1:4" x14ac:dyDescent="0.3">
      <c r="A46" t="s">
        <v>2311</v>
      </c>
      <c r="B46" t="e">
        <f t="shared" si="1"/>
        <v>#N/A</v>
      </c>
      <c r="C46" s="7" t="e">
        <f>VLOOKUP(A46,'FA-18C_hornet'!$B$3:$G$1075,6,0)</f>
        <v>#N/A</v>
      </c>
      <c r="D46" s="7" t="e">
        <f>VLOOKUP(A46,'FA-18C_hornet'!$B$3:$G$1074,3,0)</f>
        <v>#N/A</v>
      </c>
    </row>
    <row r="47" spans="1:4" x14ac:dyDescent="0.3">
      <c r="A47" t="s">
        <v>2312</v>
      </c>
      <c r="B47" t="e">
        <f t="shared" si="1"/>
        <v>#N/A</v>
      </c>
      <c r="C47" s="7" t="e">
        <f>VLOOKUP(A47,'FA-18C_hornet'!$B$3:$G$1075,6,0)</f>
        <v>#N/A</v>
      </c>
      <c r="D47" s="7" t="e">
        <f>VLOOKUP(A47,'FA-18C_hornet'!$B$3:$G$1074,3,0)</f>
        <v>#N/A</v>
      </c>
    </row>
    <row r="48" spans="1:4" x14ac:dyDescent="0.3">
      <c r="A48" t="s">
        <v>2313</v>
      </c>
      <c r="B48" t="e">
        <f t="shared" si="1"/>
        <v>#N/A</v>
      </c>
      <c r="C48" s="7" t="e">
        <f>VLOOKUP(A48,'FA-18C_hornet'!$B$3:$G$1075,6,0)</f>
        <v>#N/A</v>
      </c>
      <c r="D48" s="7" t="e">
        <f>VLOOKUP(A48,'FA-18C_hornet'!$B$3:$G$1074,3,0)</f>
        <v>#N/A</v>
      </c>
    </row>
    <row r="49" spans="1:4" x14ac:dyDescent="0.3">
      <c r="A49" t="s">
        <v>2314</v>
      </c>
      <c r="B49" t="e">
        <f t="shared" si="1"/>
        <v>#N/A</v>
      </c>
      <c r="C49" s="7" t="e">
        <f>VLOOKUP(A49,'FA-18C_hornet'!$B$3:$G$1075,6,0)</f>
        <v>#N/A</v>
      </c>
      <c r="D49" s="7" t="e">
        <f>VLOOKUP(A49,'FA-18C_hornet'!$B$3:$G$1074,3,0)</f>
        <v>#N/A</v>
      </c>
    </row>
    <row r="50" spans="1:4" x14ac:dyDescent="0.3">
      <c r="A50" t="s">
        <v>2315</v>
      </c>
      <c r="B50" t="e">
        <f t="shared" si="1"/>
        <v>#N/A</v>
      </c>
      <c r="C50" s="7" t="e">
        <f>VLOOKUP(A50,'FA-18C_hornet'!$B$3:$G$1075,6,0)</f>
        <v>#N/A</v>
      </c>
      <c r="D50" s="7" t="e">
        <f>VLOOKUP(A50,'FA-18C_hornet'!$B$3:$G$1074,3,0)</f>
        <v>#N/A</v>
      </c>
    </row>
    <row r="51" spans="1:4" x14ac:dyDescent="0.3">
      <c r="A51" t="s">
        <v>2316</v>
      </c>
      <c r="B51" t="e">
        <f t="shared" si="1"/>
        <v>#N/A</v>
      </c>
      <c r="C51" s="7" t="e">
        <f>VLOOKUP(A51,'FA-18C_hornet'!$B$3:$G$1075,6,0)</f>
        <v>#N/A</v>
      </c>
      <c r="D51" s="7" t="e">
        <f>VLOOKUP(A51,'FA-18C_hornet'!$B$3:$G$1074,3,0)</f>
        <v>#N/A</v>
      </c>
    </row>
    <row r="52" spans="1:4" x14ac:dyDescent="0.3">
      <c r="A52" t="s">
        <v>2317</v>
      </c>
      <c r="B52" t="str">
        <f t="shared" si="1"/>
        <v>["d3037pnilu3037cd13vd1vpnilvu0"] = {["added"] = {[1] = {["key"] = "JOY_BTN50",},},["name"] = "ATC Engage/Disengage Switch",},</v>
      </c>
      <c r="C52" s="7" t="str">
        <f>VLOOKUP(A52,'FA-18C_hornet'!$B$3:$G$1075,6,0)</f>
        <v>d3037pnilu3037cd13vd1vpnilvu0</v>
      </c>
      <c r="D52" s="7" t="str">
        <f>VLOOKUP(A52,'FA-18C_hornet'!$B$3:$G$1074,3,0)</f>
        <v>ATC Engage/Disengage Switch</v>
      </c>
    </row>
    <row r="53" spans="1:4" x14ac:dyDescent="0.3">
      <c r="A53" t="s">
        <v>2318</v>
      </c>
      <c r="B53" t="e">
        <f t="shared" si="1"/>
        <v>#N/A</v>
      </c>
      <c r="C53" s="7" t="e">
        <f>VLOOKUP(A53,'FA-18C_hornet'!$B$3:$G$1075,6,0)</f>
        <v>#N/A</v>
      </c>
      <c r="D53" s="7" t="e">
        <f>VLOOKUP(A53,'FA-18C_hornet'!$B$3:$G$1074,3,0)</f>
        <v>#N/A</v>
      </c>
    </row>
    <row r="54" spans="1:4" x14ac:dyDescent="0.3">
      <c r="A54" t="s">
        <v>2319</v>
      </c>
      <c r="B54" t="e">
        <f t="shared" si="1"/>
        <v>#N/A</v>
      </c>
      <c r="C54" s="7" t="e">
        <f>VLOOKUP(A54,'FA-18C_hornet'!$B$3:$G$1075,6,0)</f>
        <v>#N/A</v>
      </c>
      <c r="D54" s="7" t="e">
        <f>VLOOKUP(A54,'FA-18C_hornet'!$B$3:$G$1074,3,0)</f>
        <v>#N/A</v>
      </c>
    </row>
    <row r="55" spans="1:4" x14ac:dyDescent="0.3">
      <c r="A55" t="s">
        <v>2320</v>
      </c>
      <c r="B55" t="e">
        <f t="shared" si="1"/>
        <v>#N/A</v>
      </c>
      <c r="C55" s="7" t="e">
        <f>VLOOKUP(A55,'FA-18C_hornet'!$B$3:$G$1075,6,0)</f>
        <v>#N/A</v>
      </c>
      <c r="D55" s="7" t="e">
        <f>VLOOKUP(A55,'FA-18C_hornet'!$B$3:$G$1074,3,0)</f>
        <v>#N/A</v>
      </c>
    </row>
    <row r="56" spans="1:4" x14ac:dyDescent="0.3">
      <c r="A56" t="s">
        <v>2321</v>
      </c>
      <c r="B56" t="e">
        <f t="shared" si="1"/>
        <v>#N/A</v>
      </c>
      <c r="C56" s="7" t="e">
        <f>VLOOKUP(A56,'FA-18C_hornet'!$B$3:$G$1075,6,0)</f>
        <v>#N/A</v>
      </c>
      <c r="D56" s="7" t="e">
        <f>VLOOKUP(A56,'FA-18C_hornet'!$B$3:$G$1074,3,0)</f>
        <v>#N/A</v>
      </c>
    </row>
    <row r="57" spans="1:4" x14ac:dyDescent="0.3">
      <c r="A57" t="s">
        <v>2322</v>
      </c>
      <c r="B57" t="e">
        <f t="shared" si="1"/>
        <v>#N/A</v>
      </c>
      <c r="C57" s="7" t="e">
        <f>VLOOKUP(A57,'FA-18C_hornet'!$B$3:$G$1075,6,0)</f>
        <v>#N/A</v>
      </c>
      <c r="D57" s="7" t="e">
        <f>VLOOKUP(A57,'FA-18C_hornet'!$B$3:$G$1074,3,0)</f>
        <v>#N/A</v>
      </c>
    </row>
    <row r="58" spans="1:4" x14ac:dyDescent="0.3">
      <c r="A58" t="s">
        <v>2323</v>
      </c>
      <c r="B58" t="str">
        <f t="shared" si="1"/>
        <v>["d3034pnilu3034cd13vd1vpnilvu0"] = {["added"] = {[1] = {["key"] = "JOY_BTN56",},},["name"] = "RAID/FLIR FOV Select Button",},</v>
      </c>
      <c r="C58" s="7" t="str">
        <f>VLOOKUP(A58,'FA-18C_hornet'!$B$3:$G$1075,6,0)</f>
        <v>d3034pnilu3034cd13vd1vpnilvu0</v>
      </c>
      <c r="D58" s="7" t="str">
        <f>VLOOKUP(A58,'FA-18C_hornet'!$B$3:$G$1074,3,0)</f>
        <v>RAID/FLIR FOV Select Button</v>
      </c>
    </row>
    <row r="59" spans="1:4" x14ac:dyDescent="0.3">
      <c r="A59" t="s">
        <v>2324</v>
      </c>
      <c r="B59" t="str">
        <f t="shared" si="1"/>
        <v>["d3041pnilunilcd13vd1vpnilvunil"] = {["added"] = {[1] = {["key"] = "JOY_BTN57",},},["name"] = "Exterior Lights Switch - ON",},</v>
      </c>
      <c r="C59" s="7" t="str">
        <f>VLOOKUP(A59,'FA-18C_hornet'!$B$3:$G$1075,6,0)</f>
        <v>d3041pnilunilcd13vd1vpnilvunil</v>
      </c>
      <c r="D59" s="7" t="str">
        <f>VLOOKUP(A59,'FA-18C_hornet'!$B$3:$G$1074,3,0)</f>
        <v>Exterior Lights Switch - ON</v>
      </c>
    </row>
    <row r="60" spans="1:4" x14ac:dyDescent="0.3">
      <c r="A60" s="5" t="s">
        <v>2325</v>
      </c>
      <c r="B60" t="e">
        <f t="shared" si="1"/>
        <v>#N/A</v>
      </c>
      <c r="C60" s="7" t="e">
        <f>VLOOKUP(A60,'FA-18C_hornet'!$B$3:$G$1075,6,0)</f>
        <v>#N/A</v>
      </c>
      <c r="D60" s="7" t="e">
        <f>VLOOKUP(A60,'FA-18C_hornet'!$B$3:$G$1074,3,0)</f>
        <v>#N/A</v>
      </c>
    </row>
    <row r="61" spans="1:4" x14ac:dyDescent="0.3">
      <c r="A61" t="s">
        <v>2326</v>
      </c>
      <c r="B61" t="str">
        <f t="shared" si="1"/>
        <v>["d3041pnilunilcd13vd0vpnilvunil"] = {["added"] = {[1] = {["key"] = "JOY_BTN59",},},["name"] = "Exterior Lights Switch - OFF",},</v>
      </c>
      <c r="C61" s="7" t="str">
        <f>VLOOKUP(A61,'FA-18C_hornet'!$B$3:$G$1075,6,0)</f>
        <v>d3041pnilunilcd13vd0vpnilvunil</v>
      </c>
      <c r="D61" s="7" t="str">
        <f>VLOOKUP(A61,'FA-18C_hornet'!$B$3:$G$1074,3,0)</f>
        <v>Exterior Lights Switch - OFF</v>
      </c>
    </row>
    <row r="62" spans="1:4" x14ac:dyDescent="0.3">
      <c r="A62" s="5" t="s">
        <v>2327</v>
      </c>
      <c r="B62" t="e">
        <f t="shared" si="1"/>
        <v>#N/A</v>
      </c>
      <c r="C62" s="7" t="e">
        <f>VLOOKUP(A62,'FA-18C_hornet'!$B$3:$G$1075,6,0)</f>
        <v>#N/A</v>
      </c>
      <c r="D62" s="7" t="e">
        <f>VLOOKUP(A62,'FA-18C_hornet'!$B$3:$G$1074,3,0)</f>
        <v>#N/A</v>
      </c>
    </row>
    <row r="63" spans="1:4" x14ac:dyDescent="0.3">
      <c r="A63" s="5" t="s">
        <v>2328</v>
      </c>
      <c r="B63" t="e">
        <f t="shared" si="1"/>
        <v>#N/A</v>
      </c>
      <c r="C63" s="7" t="e">
        <f>VLOOKUP(A63,'FA-18C_hornet'!$B$3:$G$1075,6,0)</f>
        <v>#N/A</v>
      </c>
      <c r="D63" s="7" t="e">
        <f>VLOOKUP(A63,'FA-18C_hornet'!$B$3:$G$1074,3,0)</f>
        <v>#N/A</v>
      </c>
    </row>
    <row r="64" spans="1:4" x14ac:dyDescent="0.3">
      <c r="A64" s="5" t="s">
        <v>2329</v>
      </c>
      <c r="B64" t="e">
        <f t="shared" si="1"/>
        <v>#N/A</v>
      </c>
      <c r="C64" s="7" t="e">
        <f>VLOOKUP(A64,'FA-18C_hornet'!$B$3:$G$1075,6,0)</f>
        <v>#N/A</v>
      </c>
      <c r="D64" s="7" t="e">
        <f>VLOOKUP(A64,'FA-18C_hornet'!$B$3:$G$1074,3,0)</f>
        <v>#N/A</v>
      </c>
    </row>
    <row r="65" spans="1:4" x14ac:dyDescent="0.3">
      <c r="A65" s="5" t="s">
        <v>2330</v>
      </c>
      <c r="B65" t="e">
        <f t="shared" si="1"/>
        <v>#N/A</v>
      </c>
      <c r="C65" s="5" t="e">
        <f>VLOOKUP(A65,'FA-18C_hornet'!$B$3:$G$1075,6,0)</f>
        <v>#N/A</v>
      </c>
      <c r="D65" s="5" t="e">
        <f>VLOOKUP(A65,'FA-18C_hornet'!$B$3:$G$1074,3,0)</f>
        <v>#N/A</v>
      </c>
    </row>
    <row r="66" spans="1:4" x14ac:dyDescent="0.3">
      <c r="A66" s="5" t="s">
        <v>2331</v>
      </c>
      <c r="B66" t="e">
        <f t="shared" si="1"/>
        <v>#N/A</v>
      </c>
      <c r="C66" s="5" t="e">
        <f>VLOOKUP(A66,'FA-18C_hornet'!$B$3:$G$1075,6,0)</f>
        <v>#N/A</v>
      </c>
      <c r="D66" s="5" t="e">
        <f>VLOOKUP(A66,'FA-18C_hornet'!$B$3:$G$1074,3,0)</f>
        <v>#N/A</v>
      </c>
    </row>
    <row r="67" spans="1:4" x14ac:dyDescent="0.3">
      <c r="A67" t="s">
        <v>2332</v>
      </c>
      <c r="B67" t="str">
        <f t="shared" si="1"/>
        <v>["d3014pnilunilcd5vd-1vpnilvunil"] = {["added"] = {[1] = {["key"] = "JOY_BTN65",},},["name"] = "Launch Bar Control Switch - RETRACT",},</v>
      </c>
      <c r="C67" s="7" t="str">
        <f>VLOOKUP(A67,'FA-18C_hornet'!$B$3:$G$1075,6,0)</f>
        <v>d3014pnilunilcd5vd-1vpnilvunil</v>
      </c>
      <c r="D67" s="7" t="str">
        <f>VLOOKUP(A67,'FA-18C_hornet'!$B$3:$G$1074,3,0)</f>
        <v>Launch Bar Control Switch - RETRACT</v>
      </c>
    </row>
    <row r="68" spans="1:4" x14ac:dyDescent="0.3">
      <c r="A68" t="s">
        <v>2333</v>
      </c>
      <c r="B68" t="str">
        <f t="shared" si="1"/>
        <v>["d3014pnilu3014cd5vd1vpnilvu0"] = {["added"] = {[1] = {["key"] = "JOY_BTN66",},},["name"] = "Launch Bar Control Switch - EXTEND",},</v>
      </c>
      <c r="C68" s="7" t="str">
        <f>VLOOKUP(A68,'FA-18C_hornet'!$B$3:$G$1075,6,0)</f>
        <v>d3014pnilu3014cd5vd1vpnilvu0</v>
      </c>
      <c r="D68" s="7" t="str">
        <f>VLOOKUP(A68,'FA-18C_hornet'!$B$3:$G$1074,3,0)</f>
        <v>Launch Bar Control Switch - EXTEND</v>
      </c>
    </row>
    <row r="69" spans="1:4" x14ac:dyDescent="0.3">
      <c r="A69" t="s">
        <v>2334</v>
      </c>
      <c r="B69" t="str">
        <f t="shared" si="1"/>
        <v>["d3009pnilunilcd5vd1vpnilvunil"] = {["added"] = {[1] = {["key"] = "JOY_BTN67",},},["name"] = "Arresting Hook Handle - UP",},</v>
      </c>
      <c r="C69" s="7" t="str">
        <f>VLOOKUP(A69,'FA-18C_hornet'!$B$3:$G$1075,6,0)</f>
        <v>d3009pnilunilcd5vd1vpnilvunil</v>
      </c>
      <c r="D69" s="7" t="str">
        <f>VLOOKUP(A69,'FA-18C_hornet'!$B$3:$G$1074,3,0)</f>
        <v>Arresting Hook Handle - UP</v>
      </c>
    </row>
    <row r="70" spans="1:4" x14ac:dyDescent="0.3">
      <c r="A70" t="s">
        <v>2335</v>
      </c>
      <c r="B70" t="str">
        <f t="shared" ref="B70:B133" si="2">"["""&amp;C70&amp;"""] = {[""added""] = {[1] = {[""key""] = """&amp;A70&amp;""",},},[""name""] = """&amp;D70&amp;""",},"</f>
        <v>["d3009pnilunilcd5vd0vpnilvunil"] = {["added"] = {[1] = {["key"] = "JOY_BTN68",},},["name"] = "Arresting Hook Handle - DOWN",},</v>
      </c>
      <c r="C70" s="7" t="str">
        <f>VLOOKUP(A70,'FA-18C_hornet'!$B$3:$G$1075,6,0)</f>
        <v>d3009pnilunilcd5vd0vpnilvunil</v>
      </c>
      <c r="D70" s="7" t="str">
        <f>VLOOKUP(A70,'FA-18C_hornet'!$B$3:$G$1074,3,0)</f>
        <v>Arresting Hook Handle - DOWN</v>
      </c>
    </row>
    <row r="71" spans="1:4" x14ac:dyDescent="0.3">
      <c r="A71" t="s">
        <v>2336</v>
      </c>
      <c r="B71" t="str">
        <f t="shared" si="2"/>
        <v>["d3011pnilunilcd2vd-1vpnilvunil"] = {["added"] = {[1] = {["key"] = "JOY_BTN69",},},["name"] = "Wing Fold Control Handle - FOLD",},</v>
      </c>
      <c r="C71" s="7" t="str">
        <f>VLOOKUP(A71,'FA-18C_hornet'!$B$3:$G$1075,6,0)</f>
        <v>d3011pnilunilcd2vd-1vpnilvunil</v>
      </c>
      <c r="D71" s="7" t="str">
        <f>VLOOKUP(A71,'FA-18C_hornet'!$B$3:$G$1074,3,0)</f>
        <v>Wing Fold Control Handle - FOLD</v>
      </c>
    </row>
    <row r="72" spans="1:4" x14ac:dyDescent="0.3">
      <c r="A72" t="s">
        <v>2337</v>
      </c>
      <c r="B72" t="str">
        <f t="shared" si="2"/>
        <v>["d3011pnilunilcd2vd0vpnilvunil"] = {["added"] = {[1] = {["key"] = "JOY_BTN70",},},["name"] = "Wing Fold Control Handle - HOLD",},</v>
      </c>
      <c r="C72" s="7" t="str">
        <f>VLOOKUP(A72,'FA-18C_hornet'!$B$3:$G$1075,6,0)</f>
        <v>d3011pnilunilcd2vd0vpnilvunil</v>
      </c>
      <c r="D72" s="7" t="str">
        <f>VLOOKUP(A72,'FA-18C_hornet'!$B$3:$G$1074,3,0)</f>
        <v>Wing Fold Control Handle - HOLD</v>
      </c>
    </row>
    <row r="73" spans="1:4" x14ac:dyDescent="0.3">
      <c r="A73" t="s">
        <v>2338</v>
      </c>
      <c r="B73" t="str">
        <f t="shared" si="2"/>
        <v>["d3011pnilunilcd2vd1vpnilvunil"] = {["added"] = {[1] = {["key"] = "JOY_BTN71",},},["name"] = "Wing Fold Control Handle - SPREAD",},</v>
      </c>
      <c r="C73" s="7" t="str">
        <f>VLOOKUP(A73,'FA-18C_hornet'!$B$3:$G$1075,6,0)</f>
        <v>d3011pnilunilcd2vd1vpnilvunil</v>
      </c>
      <c r="D73" s="7" t="str">
        <f>VLOOKUP(A73,'FA-18C_hornet'!$B$3:$G$1074,3,0)</f>
        <v>Wing Fold Control Handle - SPREAD</v>
      </c>
    </row>
    <row r="74" spans="1:4" x14ac:dyDescent="0.3">
      <c r="A74" t="s">
        <v>2339</v>
      </c>
      <c r="B74" t="str">
        <f t="shared" si="2"/>
        <v>["d3010pnilunilcd2vd0vpnilvunil"] = {["added"] = {[1] = {["key"] = "JOY_BTN72",},},["name"] = "Wing Fold Control Handle - STOW",},</v>
      </c>
      <c r="C74" s="7" t="str">
        <f>VLOOKUP(A74,'FA-18C_hornet'!$B$3:$G$1075,6,0)</f>
        <v>d3010pnilunilcd2vd0vpnilvunil</v>
      </c>
      <c r="D74" s="7" t="str">
        <f>VLOOKUP(A74,'FA-18C_hornet'!$B$3:$G$1074,3,0)</f>
        <v>Wing Fold Control Handle - STOW</v>
      </c>
    </row>
    <row r="75" spans="1:4" x14ac:dyDescent="0.3">
      <c r="A75" t="s">
        <v>2340</v>
      </c>
      <c r="B75" t="str">
        <f t="shared" si="2"/>
        <v>["d430pnilunilcdnilvdnilvpnilvunil"] = {["added"] = {[1] = {["key"] = "JOY_BTN73",},},["name"] = "Landing Gear Control Handle - UP",},</v>
      </c>
      <c r="C75" s="7" t="str">
        <f>VLOOKUP(A75,'FA-18C_hornet'!$B$3:$G$1075,6,0)</f>
        <v>d430pnilunilcdnilvdnilvpnilvunil</v>
      </c>
      <c r="D75" s="7" t="str">
        <f>VLOOKUP(A75,'FA-18C_hornet'!$B$3:$G$1074,3,0)</f>
        <v>Landing Gear Control Handle - UP</v>
      </c>
    </row>
    <row r="76" spans="1:4" x14ac:dyDescent="0.3">
      <c r="A76" t="s">
        <v>2341</v>
      </c>
      <c r="B76" t="str">
        <f t="shared" si="2"/>
        <v>["d431pnilunilcdnilvdnilvpnilvunil"] = {["added"] = {[1] = {["key"] = "JOY_BTN74",},},["name"] = "Landing Gear Control Handle - DOWN",},</v>
      </c>
      <c r="C76" s="7" t="str">
        <f>VLOOKUP(A76,'FA-18C_hornet'!$B$3:$G$1075,6,0)</f>
        <v>d431pnilunilcdnilvdnilvpnilvunil</v>
      </c>
      <c r="D76" s="7" t="str">
        <f>VLOOKUP(A76,'FA-18C_hornet'!$B$3:$G$1074,3,0)</f>
        <v>Landing Gear Control Handle - DOWN</v>
      </c>
    </row>
    <row r="77" spans="1:4" x14ac:dyDescent="0.3">
      <c r="A77" t="s">
        <v>2342</v>
      </c>
      <c r="B77" t="str">
        <f t="shared" si="2"/>
        <v>["d3005pnilunilcd5vd-1vpnilvunil"] = {["added"] = {[1] = {["key"] = "JOY_BTN75",},},["name"] = "Emergency/Parking Brake Handle - PULL",},</v>
      </c>
      <c r="C77" s="7" t="str">
        <f>VLOOKUP(A77,'FA-18C_hornet'!$B$3:$G$1075,6,0)</f>
        <v>d3005pnilunilcd5vd-1vpnilvunil</v>
      </c>
      <c r="D77" s="7" t="str">
        <f>VLOOKUP(A77,'FA-18C_hornet'!$B$3:$G$1074,3,0)</f>
        <v>Emergency/Parking Brake Handle - PULL</v>
      </c>
    </row>
    <row r="78" spans="1:4" x14ac:dyDescent="0.3">
      <c r="A78" t="s">
        <v>2343</v>
      </c>
      <c r="B78" t="str">
        <f t="shared" si="2"/>
        <v>["d3005pnilunilcd5vd1vpnilvunil"] = {["added"] = {[1] = {["key"] = "JOY_BTN76",},},["name"] = "Emergency/Parking Brake Handle - STOW",},</v>
      </c>
      <c r="C78" s="7" t="str">
        <f>VLOOKUP(A78,'FA-18C_hornet'!$B$3:$G$1075,6,0)</f>
        <v>d3005pnilunilcd5vd1vpnilvunil</v>
      </c>
      <c r="D78" s="7" t="str">
        <f>VLOOKUP(A78,'FA-18C_hornet'!$B$3:$G$1074,3,0)</f>
        <v>Emergency/Parking Brake Handle - STOW</v>
      </c>
    </row>
    <row r="79" spans="1:4" x14ac:dyDescent="0.3">
      <c r="A79" t="s">
        <v>2344</v>
      </c>
      <c r="B79" t="str">
        <f t="shared" si="2"/>
        <v>["d3007pnilunilcd2vd1vpnilvunil"] = {["added"] = {[1] = {["key"] = "JOY_BTN77",},},["name"] = "FLAP Switch - AUTO",},</v>
      </c>
      <c r="C79" s="7" t="str">
        <f>VLOOKUP(A79,'FA-18C_hornet'!$B$3:$G$1075,6,0)</f>
        <v>d3007pnilunilcd2vd1vpnilvunil</v>
      </c>
      <c r="D79" s="7" t="str">
        <f>VLOOKUP(A79,'FA-18C_hornet'!$B$3:$G$1074,3,0)</f>
        <v>FLAP Switch - AUTO</v>
      </c>
    </row>
    <row r="80" spans="1:4" x14ac:dyDescent="0.3">
      <c r="A80" t="s">
        <v>2345</v>
      </c>
      <c r="B80" t="str">
        <f t="shared" si="2"/>
        <v>["d3007pnilunilcd2vd0vpnilvunil"] = {["added"] = {[1] = {["key"] = "JOY_BTN78",},},["name"] = "FLAP Switch - HALF",},</v>
      </c>
      <c r="C80" s="7" t="str">
        <f>VLOOKUP(A80,'FA-18C_hornet'!$B$3:$G$1075,6,0)</f>
        <v>d3007pnilunilcd2vd0vpnilvunil</v>
      </c>
      <c r="D80" s="7" t="str">
        <f>VLOOKUP(A80,'FA-18C_hornet'!$B$3:$G$1074,3,0)</f>
        <v>FLAP Switch - HALF</v>
      </c>
    </row>
    <row r="81" spans="1:4" x14ac:dyDescent="0.3">
      <c r="A81" t="s">
        <v>2346</v>
      </c>
      <c r="B81" t="str">
        <f t="shared" si="2"/>
        <v>["d3007pnilunilcd2vd-1vpnilvunil"] = {["added"] = {[1] = {["key"] = "JOY_BTN79",},},["name"] = "FLAP Switch - FULL",},</v>
      </c>
      <c r="C81" s="7" t="str">
        <f>VLOOKUP(A81,'FA-18C_hornet'!$B$3:$G$1075,6,0)</f>
        <v>d3007pnilunilcd2vd-1vpnilvunil</v>
      </c>
      <c r="D81" s="7" t="str">
        <f>VLOOKUP(A81,'FA-18C_hornet'!$B$3:$G$1074,3,0)</f>
        <v>FLAP Switch - FULL</v>
      </c>
    </row>
    <row r="82" spans="1:4" x14ac:dyDescent="0.3">
      <c r="A82" t="s">
        <v>2347</v>
      </c>
      <c r="B82" t="str">
        <f t="shared" si="2"/>
        <v>["d3018pnilu3018cd40vd1vpnilvu0"] = {["added"] = {[1] = {["key"] = "JOY_BTN80",},},["name"] = "Warning Tone Silence Button",},</v>
      </c>
      <c r="C82" s="7" t="str">
        <f>VLOOKUP(A82,'FA-18C_hornet'!$B$3:$G$1075,6,0)</f>
        <v>d3018pnilu3018cd40vd1vpnilvu0</v>
      </c>
      <c r="D82" s="7" t="str">
        <f>VLOOKUP(A82,'FA-18C_hornet'!$B$3:$G$1074,3,0)</f>
        <v>Warning Tone Silence Button</v>
      </c>
    </row>
    <row r="83" spans="1:4" x14ac:dyDescent="0.3">
      <c r="A83" t="s">
        <v>2348</v>
      </c>
      <c r="B83" t="str">
        <f t="shared" si="2"/>
        <v>["d3002pnilu3002cd23vd1vpnilvu0"] = {["added"] = {[1] = {["key"] = "JOY_BTN81",},},["name"] = "Master Mode Button - A/G",},</v>
      </c>
      <c r="C83" s="7" t="str">
        <f>VLOOKUP(A83,'FA-18C_hornet'!$B$3:$G$1075,6,0)</f>
        <v>d3002pnilu3002cd23vd1vpnilvu0</v>
      </c>
      <c r="D83" s="7" t="str">
        <f>VLOOKUP(A83,'FA-18C_hornet'!$B$3:$G$1074,3,0)</f>
        <v>Master Mode Button - A/G</v>
      </c>
    </row>
    <row r="84" spans="1:4" x14ac:dyDescent="0.3">
      <c r="A84" t="s">
        <v>2349</v>
      </c>
      <c r="B84" t="str">
        <f t="shared" si="2"/>
        <v>["d3001pnilu3001cd23vd1vpnilvu0"] = {["added"] = {[1] = {["key"] = "JOY_BTN82",},},["name"] = "Master Mode Button - A/A",},</v>
      </c>
      <c r="C84" s="7" t="str">
        <f>VLOOKUP(A84,'FA-18C_hornet'!$B$3:$G$1075,6,0)</f>
        <v>d3001pnilu3001cd23vd1vpnilvu0</v>
      </c>
      <c r="D84" s="7" t="str">
        <f>VLOOKUP(A84,'FA-18C_hornet'!$B$3:$G$1074,3,0)</f>
        <v>Master Mode Button - A/A</v>
      </c>
    </row>
    <row r="85" spans="1:4" x14ac:dyDescent="0.3">
      <c r="A85" t="s">
        <v>2350</v>
      </c>
      <c r="B85" t="str">
        <f t="shared" si="2"/>
        <v>["dnilp3002unilcd58vdnilvp-1vunil"] = {["added"] = {[1] = {["key"] = "JOY_BTN83",},},["name"] = "HMD OFF/BRT Knob - CCW/Decrease",},</v>
      </c>
      <c r="C85" s="7" t="str">
        <f>VLOOKUP(A85,'FA-18C_hornet'!$B$3:$G$1075,6,0)</f>
        <v>dnilp3002unilcd58vdnilvp-1vunil</v>
      </c>
      <c r="D85" s="7" t="str">
        <f>VLOOKUP(A85,'FA-18C_hornet'!$B$3:$G$1074,3,0)</f>
        <v>HMD OFF/BRT Knob - CCW/Decrease</v>
      </c>
    </row>
    <row r="86" spans="1:4" x14ac:dyDescent="0.3">
      <c r="A86" t="s">
        <v>2351</v>
      </c>
      <c r="B86" t="str">
        <f t="shared" si="2"/>
        <v>["dnilp3002unilcd58vdnilvp1vunil"] = {["added"] = {[1] = {["key"] = "JOY_BTN84",},},["name"] = "HMD OFF/BRT Knob - CW/Increase",},</v>
      </c>
      <c r="C86" s="7" t="str">
        <f>VLOOKUP(A86,'FA-18C_hornet'!$B$3:$G$1075,6,0)</f>
        <v>dnilp3002unilcd58vdnilvp1vunil</v>
      </c>
      <c r="D86" s="7" t="str">
        <f>VLOOKUP(A86,'FA-18C_hornet'!$B$3:$G$1074,3,0)</f>
        <v>HMD OFF/BRT Knob - CW/Increase</v>
      </c>
    </row>
    <row r="87" spans="1:4" x14ac:dyDescent="0.3">
      <c r="A87" t="s">
        <v>2352</v>
      </c>
      <c r="B87" t="str">
        <f t="shared" si="2"/>
        <v>["a3003cd58"] = {["added"] = {[1] = {["key"] = "JOY_BTN85",},},["name"] = "HMD OFF/BRT Knob",},</v>
      </c>
      <c r="C87" s="7" t="str">
        <f>VLOOKUP(A87,'FA-18C_hornet'!$B$3:$G$1075,6,0)</f>
        <v>a3003cd58</v>
      </c>
      <c r="D87" s="7" t="str">
        <f>VLOOKUP(A87,'FA-18C_hornet'!$B$3:$G$1074,3,0)</f>
        <v>HMD OFF/BRT Knob</v>
      </c>
    </row>
    <row r="88" spans="1:4" x14ac:dyDescent="0.3">
      <c r="A88" t="s">
        <v>2353</v>
      </c>
      <c r="B88" t="e">
        <f t="shared" si="2"/>
        <v>#N/A</v>
      </c>
      <c r="C88" s="7" t="e">
        <f>VLOOKUP(A88,'FA-18C_hornet'!$B$3:$G$1075,6,0)</f>
        <v>#N/A</v>
      </c>
      <c r="D88" s="7" t="e">
        <f>VLOOKUP(A88,'FA-18C_hornet'!$B$3:$G$1074,3,0)</f>
        <v>#N/A</v>
      </c>
    </row>
    <row r="89" spans="1:4" x14ac:dyDescent="0.3">
      <c r="A89" t="s">
        <v>2354</v>
      </c>
      <c r="B89" t="e">
        <f t="shared" si="2"/>
        <v>#N/A</v>
      </c>
      <c r="C89" s="7" t="e">
        <f>VLOOKUP(A89,'FA-18C_hornet'!$B$3:$G$1075,6,0)</f>
        <v>#N/A</v>
      </c>
      <c r="D89" s="7" t="e">
        <f>VLOOKUP(A89,'FA-18C_hornet'!$B$3:$G$1074,3,0)</f>
        <v>#N/A</v>
      </c>
    </row>
    <row r="90" spans="1:4" x14ac:dyDescent="0.3">
      <c r="A90" t="s">
        <v>2355</v>
      </c>
      <c r="B90" t="e">
        <f t="shared" si="2"/>
        <v>#N/A</v>
      </c>
      <c r="C90" s="7" t="e">
        <f>VLOOKUP(A90,'FA-18C_hornet'!$B$3:$G$1075,6,0)</f>
        <v>#N/A</v>
      </c>
      <c r="D90" s="7" t="e">
        <f>VLOOKUP(A90,'FA-18C_hornet'!$B$3:$G$1074,3,0)</f>
        <v>#N/A</v>
      </c>
    </row>
    <row r="91" spans="1:4" x14ac:dyDescent="0.3">
      <c r="A91" t="s">
        <v>2356</v>
      </c>
      <c r="B91" t="e">
        <f t="shared" si="2"/>
        <v>#N/A</v>
      </c>
      <c r="C91" s="7" t="e">
        <f>VLOOKUP(A91,'FA-18C_hornet'!$B$3:$G$1075,6,0)</f>
        <v>#N/A</v>
      </c>
      <c r="D91" s="7" t="e">
        <f>VLOOKUP(A91,'FA-18C_hornet'!$B$3:$G$1074,3,0)</f>
        <v>#N/A</v>
      </c>
    </row>
    <row r="92" spans="1:4" x14ac:dyDescent="0.3">
      <c r="A92" t="s">
        <v>2357</v>
      </c>
      <c r="B92" t="e">
        <f t="shared" si="2"/>
        <v>#N/A</v>
      </c>
      <c r="C92" s="7" t="e">
        <f>VLOOKUP(A92,'FA-18C_hornet'!$B$3:$G$1075,6,0)</f>
        <v>#N/A</v>
      </c>
      <c r="D92" s="7" t="e">
        <f>VLOOKUP(A92,'FA-18C_hornet'!$B$3:$G$1074,3,0)</f>
        <v>#N/A</v>
      </c>
    </row>
    <row r="93" spans="1:4" x14ac:dyDescent="0.3">
      <c r="A93" t="s">
        <v>2358</v>
      </c>
      <c r="B93" t="e">
        <f t="shared" si="2"/>
        <v>#N/A</v>
      </c>
      <c r="C93" s="7" t="e">
        <f>VLOOKUP(A93,'FA-18C_hornet'!$B$3:$G$1075,6,0)</f>
        <v>#N/A</v>
      </c>
      <c r="D93" s="7" t="e">
        <f>VLOOKUP(A93,'FA-18C_hornet'!$B$3:$G$1074,3,0)</f>
        <v>#N/A</v>
      </c>
    </row>
    <row r="94" spans="1:4" x14ac:dyDescent="0.3">
      <c r="A94" t="s">
        <v>2359</v>
      </c>
      <c r="B94" t="str">
        <f t="shared" si="2"/>
        <v>["d3008pnilu3008cd9vd1vpnilvu0"] = {["added"] = {[1] = {["key"] = "JOY_BTN92",},},["name"] = "MASTER CAUTION Reset Button",},</v>
      </c>
      <c r="C94" s="7" t="str">
        <f>VLOOKUP(A94,'FA-18C_hornet'!$B$3:$G$1075,6,0)</f>
        <v>d3008pnilu3008cd9vd1vpnilvu0</v>
      </c>
      <c r="D94" s="7" t="str">
        <f>VLOOKUP(A94,'FA-18C_hornet'!$B$3:$G$1074,3,0)</f>
        <v>MASTER CAUTION Reset Button</v>
      </c>
    </row>
    <row r="95" spans="1:4" x14ac:dyDescent="0.3">
      <c r="A95" t="s">
        <v>2360</v>
      </c>
      <c r="B95" t="str">
        <f t="shared" si="2"/>
        <v>["d3003pnilunilcd23vd1vpnilvunil"] = {["added"] = {[1] = {["key"] = "JOY_BTN93",},},["name"] = "Master Arm Switch - ARM",},</v>
      </c>
      <c r="C95" s="7" t="str">
        <f>VLOOKUP(A95,'FA-18C_hornet'!$B$3:$G$1075,6,0)</f>
        <v>d3003pnilunilcd23vd1vpnilvunil</v>
      </c>
      <c r="D95" s="7" t="str">
        <f>VLOOKUP(A95,'FA-18C_hornet'!$B$3:$G$1074,3,0)</f>
        <v>Master Arm Switch - ARM</v>
      </c>
    </row>
    <row r="96" spans="1:4" x14ac:dyDescent="0.3">
      <c r="A96" t="s">
        <v>2361</v>
      </c>
      <c r="B96" t="str">
        <f t="shared" si="2"/>
        <v>["d3003pnilunilcd23vd0vpnilvunil"] = {["added"] = {[1] = {["key"] = "JOY_BTN94",},},["name"] = "Master Arm Switch - SAFE",},</v>
      </c>
      <c r="C96" s="7" t="str">
        <f>VLOOKUP(A96,'FA-18C_hornet'!$B$3:$G$1075,6,0)</f>
        <v>d3003pnilunilcd23vd0vpnilvunil</v>
      </c>
      <c r="D96" s="7" t="str">
        <f>VLOOKUP(A96,'FA-18C_hornet'!$B$3:$G$1074,3,0)</f>
        <v>Master Arm Switch - SAFE</v>
      </c>
    </row>
    <row r="97" spans="1:4" x14ac:dyDescent="0.3">
      <c r="A97" t="s">
        <v>2362</v>
      </c>
      <c r="B97" t="e">
        <f t="shared" si="2"/>
        <v>#N/A</v>
      </c>
      <c r="C97" s="7" t="e">
        <f>VLOOKUP(A97,'FA-18C_hornet'!$B$3:$G$1075,6,0)</f>
        <v>#N/A</v>
      </c>
      <c r="D97" s="7" t="e">
        <f>VLOOKUP(A97,'FA-18C_hornet'!$B$3:$G$1074,3,0)</f>
        <v>#N/A</v>
      </c>
    </row>
    <row r="98" spans="1:4" x14ac:dyDescent="0.3">
      <c r="A98" t="s">
        <v>2363</v>
      </c>
      <c r="B98" t="str">
        <f t="shared" si="2"/>
        <v>["d3004pnilu3004cd23vd1vpnilvu0"] = {["added"] = {[1] = {["key"] = "JOY_BTN96",},},["name"] = "Emergency Jettison Button",},</v>
      </c>
      <c r="C98" s="7" t="str">
        <f>VLOOKUP(A98,'FA-18C_hornet'!$B$3:$G$1075,6,0)</f>
        <v>d3004pnilu3004cd23vd1vpnilvu0</v>
      </c>
      <c r="D98" s="7" t="str">
        <f>VLOOKUP(A98,'FA-18C_hornet'!$B$3:$G$1074,3,0)</f>
        <v>Emergency Jettison Button</v>
      </c>
    </row>
    <row r="99" spans="1:4" x14ac:dyDescent="0.3">
      <c r="A99" t="s">
        <v>2364</v>
      </c>
      <c r="B99" t="str">
        <f t="shared" si="2"/>
        <v>["d3005pnilu3005cd35vd-1vpnilvu0"] = {["added"] = {[1] = {["key"] = "JOY_BTN97",},},["name"] = "Heading Set Switch - Left",},</v>
      </c>
      <c r="C99" s="7" t="str">
        <f>VLOOKUP(A99,'FA-18C_hornet'!$B$3:$G$1075,6,0)</f>
        <v>d3005pnilu3005cd35vd-1vpnilvu0</v>
      </c>
      <c r="D99" s="7" t="str">
        <f>VLOOKUP(A99,'FA-18C_hornet'!$B$3:$G$1074,3,0)</f>
        <v>Heading Set Switch - Left</v>
      </c>
    </row>
    <row r="100" spans="1:4" x14ac:dyDescent="0.3">
      <c r="A100" t="s">
        <v>2365</v>
      </c>
      <c r="B100" t="str">
        <f t="shared" si="2"/>
        <v>["d3004pnilu3004cd35vd1vpnilvu0"] = {["added"] = {[1] = {["key"] = "JOY_BTN98",},},["name"] = "Heading Set Switch - Right",},</v>
      </c>
      <c r="C100" s="7" t="str">
        <f>VLOOKUP(A100,'FA-18C_hornet'!$B$3:$G$1075,6,0)</f>
        <v>d3004pnilu3004cd35vd1vpnilvu0</v>
      </c>
      <c r="D100" s="7" t="str">
        <f>VLOOKUP(A100,'FA-18C_hornet'!$B$3:$G$1074,3,0)</f>
        <v>Heading Set Switch - Right</v>
      </c>
    </row>
    <row r="101" spans="1:4" x14ac:dyDescent="0.3">
      <c r="A101" t="s">
        <v>2366</v>
      </c>
      <c r="B101" t="e">
        <f t="shared" si="2"/>
        <v>#N/A</v>
      </c>
      <c r="C101" s="7" t="e">
        <f>VLOOKUP(A101,'FA-18C_hornet'!$B$3:$G$1075,6,0)</f>
        <v>#N/A</v>
      </c>
      <c r="D101" s="7" t="e">
        <f>VLOOKUP(A101,'FA-18C_hornet'!$B$3:$G$1074,3,0)</f>
        <v>#N/A</v>
      </c>
    </row>
    <row r="102" spans="1:4" x14ac:dyDescent="0.3">
      <c r="A102" t="s">
        <v>2367</v>
      </c>
      <c r="B102" t="str">
        <f t="shared" si="2"/>
        <v>["d3007pnilu3007cd35vd-1vpnilvu0"] = {["added"] = {[1] = {["key"] = "JOY_BTN100",},},["name"] = "Course Set Switch - Left",},</v>
      </c>
      <c r="C102" s="7" t="str">
        <f>VLOOKUP(A102,'FA-18C_hornet'!$B$3:$G$1075,6,0)</f>
        <v>d3007pnilu3007cd35vd-1vpnilvu0</v>
      </c>
      <c r="D102" s="7" t="str">
        <f>VLOOKUP(A102,'FA-18C_hornet'!$B$3:$G$1074,3,0)</f>
        <v>Course Set Switch - Left</v>
      </c>
    </row>
    <row r="103" spans="1:4" x14ac:dyDescent="0.3">
      <c r="A103" t="s">
        <v>2368</v>
      </c>
      <c r="B103" t="str">
        <f t="shared" si="2"/>
        <v>["d3006pnilu3006cd35vd1vpnilvu0"] = {["added"] = {[1] = {["key"] = "JOY_BTN101",},},["name"] = "Course Set Switch - Right",},</v>
      </c>
      <c r="C103" s="7" t="str">
        <f>VLOOKUP(A103,'FA-18C_hornet'!$B$3:$G$1075,6,0)</f>
        <v>d3006pnilu3006cd35vd1vpnilvu0</v>
      </c>
      <c r="D103" s="7" t="str">
        <f>VLOOKUP(A103,'FA-18C_hornet'!$B$3:$G$1074,3,0)</f>
        <v>Course Set Switch - Right</v>
      </c>
    </row>
    <row r="104" spans="1:4" x14ac:dyDescent="0.3">
      <c r="A104" t="s">
        <v>2369</v>
      </c>
      <c r="B104" t="e">
        <f t="shared" si="2"/>
        <v>#N/A</v>
      </c>
      <c r="C104" s="7" t="e">
        <f>VLOOKUP(A104,'FA-18C_hornet'!$B$3:$G$1075,6,0)</f>
        <v>#N/A</v>
      </c>
      <c r="D104" s="7" t="e">
        <f>VLOOKUP(A104,'FA-18C_hornet'!$B$3:$G$1074,3,0)</f>
        <v>#N/A</v>
      </c>
    </row>
    <row r="105" spans="1:4" x14ac:dyDescent="0.3">
      <c r="A105" t="s">
        <v>2370</v>
      </c>
      <c r="B105" t="str">
        <f t="shared" si="2"/>
        <v>["dnilp3012unilcd9vdnilvp-0.5vunil"] = {["added"] = {[1] = {["key"] = "JOY_BTN103",},},["name"] = "INST PNL Dimmer Control - CCW/Decrease",},</v>
      </c>
      <c r="C105" s="7" t="str">
        <f>VLOOKUP(A105,'FA-18C_hornet'!$B$3:$G$1075,6,0)</f>
        <v>dnilp3012unilcd9vdnilvp-0.5vunil</v>
      </c>
      <c r="D105" s="7" t="str">
        <f>VLOOKUP(A105,'FA-18C_hornet'!$B$3:$G$1074,3,0)</f>
        <v>INST PNL Dimmer Control - CCW/Decrease</v>
      </c>
    </row>
    <row r="106" spans="1:4" x14ac:dyDescent="0.3">
      <c r="A106" t="s">
        <v>2371</v>
      </c>
      <c r="B106" t="str">
        <f t="shared" si="2"/>
        <v>["dnilp3012unilcd9vdnilvp0.5vunil"] = {["added"] = {[1] = {["key"] = "JOY_BTN104",},},["name"] = "INST PNL Dimmer Control - CW/Increase",},</v>
      </c>
      <c r="C106" s="7" t="str">
        <f>VLOOKUP(A106,'FA-18C_hornet'!$B$3:$G$1075,6,0)</f>
        <v>dnilp3012unilcd9vdnilvp0.5vunil</v>
      </c>
      <c r="D106" s="7" t="str">
        <f>VLOOKUP(A106,'FA-18C_hornet'!$B$3:$G$1074,3,0)</f>
        <v>INST PNL Dimmer Control - CW/Increase</v>
      </c>
    </row>
    <row r="107" spans="1:4" x14ac:dyDescent="0.3">
      <c r="A107" t="s">
        <v>2372</v>
      </c>
      <c r="B107" t="str">
        <f t="shared" si="2"/>
        <v>["d3007pnilu3007cd9vd1vpnilvu0"] = {["added"] = {[1] = {["key"] = "JOY_BTN105",},},["name"] = "Lights Test Switch - TEST/OFF",},</v>
      </c>
      <c r="C107" s="7" t="str">
        <f>VLOOKUP(A107,'FA-18C_hornet'!$B$3:$G$1075,6,0)</f>
        <v>d3007pnilu3007cd9vd1vpnilvu0</v>
      </c>
      <c r="D107" s="7" t="str">
        <f>VLOOKUP(A107,'FA-18C_hornet'!$B$3:$G$1074,3,0)</f>
        <v>Lights Test Switch - TEST/OFF</v>
      </c>
    </row>
    <row r="108" spans="1:4" x14ac:dyDescent="0.3">
      <c r="A108" t="s">
        <v>2373</v>
      </c>
      <c r="B108" t="e">
        <f t="shared" si="2"/>
        <v>#N/A</v>
      </c>
      <c r="C108" s="7" t="e">
        <f>VLOOKUP(A108,'FA-18C_hornet'!$B$3:$G$1075,6,0)</f>
        <v>#N/A</v>
      </c>
      <c r="D108" s="7" t="e">
        <f>VLOOKUP(A108,'FA-18C_hornet'!$B$3:$G$1074,3,0)</f>
        <v>#N/A</v>
      </c>
    </row>
    <row r="109" spans="1:4" x14ac:dyDescent="0.3">
      <c r="A109" t="s">
        <v>2374</v>
      </c>
      <c r="B109" t="e">
        <f t="shared" si="2"/>
        <v>#N/A</v>
      </c>
      <c r="C109" s="7" t="e">
        <f>VLOOKUP(A109,'FA-18C_hornet'!$B$3:$G$1075,6,0)</f>
        <v>#N/A</v>
      </c>
      <c r="D109" s="7" t="e">
        <f>VLOOKUP(A109,'FA-18C_hornet'!$B$3:$G$1074,3,0)</f>
        <v>#N/A</v>
      </c>
    </row>
    <row r="110" spans="1:4" x14ac:dyDescent="0.3">
      <c r="A110" t="s">
        <v>2375</v>
      </c>
      <c r="B110" t="e">
        <f t="shared" si="2"/>
        <v>#N/A</v>
      </c>
      <c r="C110" s="7" t="e">
        <f>VLOOKUP(A110,'FA-18C_hornet'!$B$3:$G$1075,6,0)</f>
        <v>#N/A</v>
      </c>
      <c r="D110" s="7" t="e">
        <f>VLOOKUP(A110,'FA-18C_hornet'!$B$3:$G$1074,3,0)</f>
        <v>#N/A</v>
      </c>
    </row>
    <row r="111" spans="1:4" x14ac:dyDescent="0.3">
      <c r="A111" t="s">
        <v>2376</v>
      </c>
      <c r="B111" t="e">
        <f t="shared" si="2"/>
        <v>#N/A</v>
      </c>
      <c r="C111" s="7" t="e">
        <f>VLOOKUP(A111,'FA-18C_hornet'!$B$3:$G$1075,6,0)</f>
        <v>#N/A</v>
      </c>
      <c r="D111" s="7" t="e">
        <f>VLOOKUP(A111,'FA-18C_hornet'!$B$3:$G$1074,3,0)</f>
        <v>#N/A</v>
      </c>
    </row>
    <row r="112" spans="1:4" x14ac:dyDescent="0.3">
      <c r="A112" t="s">
        <v>2377</v>
      </c>
      <c r="B112" t="e">
        <f t="shared" si="2"/>
        <v>#N/A</v>
      </c>
      <c r="C112" s="7" t="e">
        <f>VLOOKUP(A112,'FA-18C_hornet'!$B$3:$G$1075,6,0)</f>
        <v>#N/A</v>
      </c>
      <c r="D112" s="7" t="e">
        <f>VLOOKUP(A112,'FA-18C_hornet'!$B$3:$G$1074,3,0)</f>
        <v>#N/A</v>
      </c>
    </row>
    <row r="113" spans="1:4" x14ac:dyDescent="0.3">
      <c r="A113" t="s">
        <v>2378</v>
      </c>
      <c r="B113" t="e">
        <f t="shared" si="2"/>
        <v>#N/A</v>
      </c>
      <c r="C113" s="7" t="e">
        <f>VLOOKUP(A113,'FA-18C_hornet'!$B$3:$G$1075,6,0)</f>
        <v>#N/A</v>
      </c>
      <c r="D113" s="7" t="e">
        <f>VLOOKUP(A113,'FA-18C_hornet'!$B$3:$G$1074,3,0)</f>
        <v>#N/A</v>
      </c>
    </row>
    <row r="114" spans="1:4" x14ac:dyDescent="0.3">
      <c r="A114" t="s">
        <v>2379</v>
      </c>
      <c r="B114" t="e">
        <f t="shared" si="2"/>
        <v>#N/A</v>
      </c>
      <c r="C114" s="7" t="e">
        <f>VLOOKUP(A114,'FA-18C_hornet'!$B$3:$G$1075,6,0)</f>
        <v>#N/A</v>
      </c>
      <c r="D114" s="7" t="e">
        <f>VLOOKUP(A114,'FA-18C_hornet'!$B$3:$G$1074,3,0)</f>
        <v>#N/A</v>
      </c>
    </row>
    <row r="115" spans="1:4" x14ac:dyDescent="0.3">
      <c r="A115" t="s">
        <v>2380</v>
      </c>
      <c r="B115" t="e">
        <f t="shared" si="2"/>
        <v>#N/A</v>
      </c>
      <c r="C115" s="7" t="e">
        <f>VLOOKUP(A115,'FA-18C_hornet'!$B$3:$G$1075,6,0)</f>
        <v>#N/A</v>
      </c>
      <c r="D115" s="7" t="e">
        <f>VLOOKUP(A115,'FA-18C_hornet'!$B$3:$G$1074,3,0)</f>
        <v>#N/A</v>
      </c>
    </row>
    <row r="116" spans="1:4" x14ac:dyDescent="0.3">
      <c r="A116" t="s">
        <v>2381</v>
      </c>
      <c r="B116" t="e">
        <f t="shared" si="2"/>
        <v>#N/A</v>
      </c>
      <c r="C116" s="7" t="e">
        <f>VLOOKUP(A116,'FA-18C_hornet'!$B$3:$G$1075,6,0)</f>
        <v>#N/A</v>
      </c>
      <c r="D116" s="7" t="e">
        <f>VLOOKUP(A116,'FA-18C_hornet'!$B$3:$G$1074,3,0)</f>
        <v>#N/A</v>
      </c>
    </row>
    <row r="117" spans="1:4" x14ac:dyDescent="0.3">
      <c r="A117" t="s">
        <v>2382</v>
      </c>
      <c r="B117" t="e">
        <f t="shared" si="2"/>
        <v>#N/A</v>
      </c>
      <c r="C117" s="7" t="e">
        <f>VLOOKUP(A117,'FA-18C_hornet'!$B$3:$G$1075,6,0)</f>
        <v>#N/A</v>
      </c>
      <c r="D117" s="7" t="e">
        <f>VLOOKUP(A117,'FA-18C_hornet'!$B$3:$G$1074,3,0)</f>
        <v>#N/A</v>
      </c>
    </row>
    <row r="118" spans="1:4" x14ac:dyDescent="0.3">
      <c r="A118" t="s">
        <v>2383</v>
      </c>
      <c r="B118" t="e">
        <f t="shared" si="2"/>
        <v>#N/A</v>
      </c>
      <c r="C118" s="7" t="e">
        <f>VLOOKUP(A118,'FA-18C_hornet'!$B$3:$G$1075,6,0)</f>
        <v>#N/A</v>
      </c>
      <c r="D118" s="7" t="e">
        <f>VLOOKUP(A118,'FA-18C_hornet'!$B$3:$G$1074,3,0)</f>
        <v>#N/A</v>
      </c>
    </row>
    <row r="119" spans="1:4" x14ac:dyDescent="0.3">
      <c r="A119" t="s">
        <v>2384</v>
      </c>
      <c r="B119" t="e">
        <f t="shared" si="2"/>
        <v>#N/A</v>
      </c>
      <c r="C119" s="7" t="e">
        <f>VLOOKUP(A119,'FA-18C_hornet'!$B$3:$G$1075,6,0)</f>
        <v>#N/A</v>
      </c>
      <c r="D119" s="7" t="e">
        <f>VLOOKUP(A119,'FA-18C_hornet'!$B$3:$G$1074,3,0)</f>
        <v>#N/A</v>
      </c>
    </row>
    <row r="120" spans="1:4" x14ac:dyDescent="0.3">
      <c r="A120" t="s">
        <v>2385</v>
      </c>
      <c r="B120" t="e">
        <f t="shared" si="2"/>
        <v>#N/A</v>
      </c>
      <c r="C120" s="7" t="e">
        <f>VLOOKUP(A120,'FA-18C_hornet'!$B$3:$G$1075,6,0)</f>
        <v>#N/A</v>
      </c>
      <c r="D120" s="7" t="e">
        <f>VLOOKUP(A120,'FA-18C_hornet'!$B$3:$G$1074,3,0)</f>
        <v>#N/A</v>
      </c>
    </row>
    <row r="121" spans="1:4" x14ac:dyDescent="0.3">
      <c r="A121" t="s">
        <v>2386</v>
      </c>
      <c r="B121" t="e">
        <f t="shared" si="2"/>
        <v>#N/A</v>
      </c>
      <c r="C121" s="7" t="e">
        <f>VLOOKUP(A121,'FA-18C_hornet'!$B$3:$G$1075,6,0)</f>
        <v>#N/A</v>
      </c>
      <c r="D121" s="7" t="e">
        <f>VLOOKUP(A121,'FA-18C_hornet'!$B$3:$G$1074,3,0)</f>
        <v>#N/A</v>
      </c>
    </row>
    <row r="122" spans="1:4" x14ac:dyDescent="0.3">
      <c r="A122" t="s">
        <v>2387</v>
      </c>
      <c r="B122" t="e">
        <f t="shared" si="2"/>
        <v>#N/A</v>
      </c>
      <c r="C122" s="7" t="e">
        <f>VLOOKUP(A122,'FA-18C_hornet'!$B$3:$G$1075,6,0)</f>
        <v>#N/A</v>
      </c>
      <c r="D122" s="7" t="e">
        <f>VLOOKUP(A122,'FA-18C_hornet'!$B$3:$G$1074,3,0)</f>
        <v>#N/A</v>
      </c>
    </row>
    <row r="123" spans="1:4" x14ac:dyDescent="0.3">
      <c r="A123" t="s">
        <v>2388</v>
      </c>
      <c r="B123" t="e">
        <f t="shared" si="2"/>
        <v>#N/A</v>
      </c>
      <c r="C123" s="7" t="e">
        <f>VLOOKUP(A123,'FA-18C_hornet'!$B$3:$G$1075,6,0)</f>
        <v>#N/A</v>
      </c>
      <c r="D123" s="7" t="e">
        <f>VLOOKUP(A123,'FA-18C_hornet'!$B$3:$G$1074,3,0)</f>
        <v>#N/A</v>
      </c>
    </row>
    <row r="124" spans="1:4" x14ac:dyDescent="0.3">
      <c r="A124" t="s">
        <v>2389</v>
      </c>
      <c r="B124" t="e">
        <f t="shared" si="2"/>
        <v>#N/A</v>
      </c>
      <c r="C124" s="7" t="e">
        <f>VLOOKUP(A124,'FA-18C_hornet'!$B$3:$G$1075,6,0)</f>
        <v>#N/A</v>
      </c>
      <c r="D124" s="7" t="e">
        <f>VLOOKUP(A124,'FA-18C_hornet'!$B$3:$G$1074,3,0)</f>
        <v>#N/A</v>
      </c>
    </row>
    <row r="125" spans="1:4" x14ac:dyDescent="0.3">
      <c r="A125" t="s">
        <v>2390</v>
      </c>
      <c r="B125" t="e">
        <f t="shared" si="2"/>
        <v>#N/A</v>
      </c>
      <c r="C125" s="7" t="e">
        <f>VLOOKUP(A125,'FA-18C_hornet'!$B$3:$G$1075,6,0)</f>
        <v>#N/A</v>
      </c>
      <c r="D125" s="7" t="e">
        <f>VLOOKUP(A125,'FA-18C_hornet'!$B$3:$G$1074,3,0)</f>
        <v>#N/A</v>
      </c>
    </row>
    <row r="126" spans="1:4" x14ac:dyDescent="0.3">
      <c r="A126" t="s">
        <v>2391</v>
      </c>
      <c r="B126" t="e">
        <f t="shared" si="2"/>
        <v>#N/A</v>
      </c>
      <c r="C126" s="7" t="e">
        <f>VLOOKUP(A126,'FA-18C_hornet'!$B$3:$G$1075,6,0)</f>
        <v>#N/A</v>
      </c>
      <c r="D126" s="7" t="e">
        <f>VLOOKUP(A126,'FA-18C_hornet'!$B$3:$G$1074,3,0)</f>
        <v>#N/A</v>
      </c>
    </row>
    <row r="127" spans="1:4" x14ac:dyDescent="0.3">
      <c r="A127" t="s">
        <v>2392</v>
      </c>
      <c r="B127" t="e">
        <f t="shared" si="2"/>
        <v>#N/A</v>
      </c>
      <c r="C127" s="7" t="e">
        <f>VLOOKUP(A127,'FA-18C_hornet'!$B$3:$G$1075,6,0)</f>
        <v>#N/A</v>
      </c>
      <c r="D127" s="7" t="e">
        <f>VLOOKUP(A127,'FA-18C_hornet'!$B$3:$G$1074,3,0)</f>
        <v>#N/A</v>
      </c>
    </row>
    <row r="128" spans="1:4" x14ac:dyDescent="0.3">
      <c r="A128" t="s">
        <v>2393</v>
      </c>
      <c r="B128" t="e">
        <f t="shared" si="2"/>
        <v>#N/A</v>
      </c>
      <c r="C128" s="7" t="e">
        <f>VLOOKUP(A128,'FA-18C_hornet'!$B$3:$G$1075,6,0)</f>
        <v>#N/A</v>
      </c>
      <c r="D128" s="7" t="e">
        <f>VLOOKUP(A128,'FA-18C_hornet'!$B$3:$G$1074,3,0)</f>
        <v>#N/A</v>
      </c>
    </row>
    <row r="129" spans="1:4" x14ac:dyDescent="0.3">
      <c r="A129" t="s">
        <v>2394</v>
      </c>
      <c r="B129" t="e">
        <f t="shared" si="2"/>
        <v>#N/A</v>
      </c>
      <c r="C129" s="7" t="e">
        <f>VLOOKUP(A129,'FA-18C_hornet'!$B$3:$G$1075,6,0)</f>
        <v>#N/A</v>
      </c>
      <c r="D129" s="7" t="e">
        <f>VLOOKUP(A129,'FA-18C_hornet'!$B$3:$G$1074,3,0)</f>
        <v>#N/A</v>
      </c>
    </row>
    <row r="130" spans="1:4" x14ac:dyDescent="0.3">
      <c r="A130" t="s">
        <v>2395</v>
      </c>
      <c r="B130" t="e">
        <f t="shared" si="2"/>
        <v>#N/A</v>
      </c>
      <c r="C130" s="7" t="e">
        <f>VLOOKUP(A130,'FA-18C_hornet'!$B$3:$G$1075,6,0)</f>
        <v>#N/A</v>
      </c>
      <c r="D130" s="7" t="e">
        <f>VLOOKUP(A130,'FA-18C_hornet'!$B$3:$G$1074,3,0)</f>
        <v>#N/A</v>
      </c>
    </row>
    <row r="131" spans="1:4" x14ac:dyDescent="0.3">
      <c r="A131" t="s">
        <v>2396</v>
      </c>
      <c r="B131" t="e">
        <f t="shared" si="2"/>
        <v>#N/A</v>
      </c>
      <c r="C131" s="7" t="e">
        <f>VLOOKUP(A131,'FA-18C_hornet'!$B$3:$G$1075,6,0)</f>
        <v>#N/A</v>
      </c>
      <c r="D131" s="7" t="e">
        <f>VLOOKUP(A131,'FA-18C_hornet'!$B$3:$G$1074,3,0)</f>
        <v>#N/A</v>
      </c>
    </row>
    <row r="132" spans="1:4" x14ac:dyDescent="0.3">
      <c r="A132" t="s">
        <v>2397</v>
      </c>
      <c r="B132" t="e">
        <f t="shared" si="2"/>
        <v>#N/A</v>
      </c>
      <c r="C132" s="7" t="e">
        <f>VLOOKUP(A132,'FA-18C_hornet'!$B$3:$G$1075,6,0)</f>
        <v>#N/A</v>
      </c>
      <c r="D132" s="7" t="e">
        <f>VLOOKUP(A132,'FA-18C_hornet'!$B$3:$G$1074,3,0)</f>
        <v>#N/A</v>
      </c>
    </row>
    <row r="133" spans="1:4" x14ac:dyDescent="0.3">
      <c r="A133" t="s">
        <v>2398</v>
      </c>
      <c r="B133" t="e">
        <f t="shared" si="2"/>
        <v>#N/A</v>
      </c>
      <c r="C133" s="7" t="e">
        <f>VLOOKUP(A133,'FA-18C_hornet'!$B$3:$G$1075,6,0)</f>
        <v>#N/A</v>
      </c>
      <c r="D133" s="7" t="e">
        <f>VLOOKUP(A133,'FA-18C_hornet'!$B$3:$G$1074,3,0)</f>
        <v>#N/A</v>
      </c>
    </row>
    <row r="134" spans="1:4" x14ac:dyDescent="0.3">
      <c r="A134" t="s">
        <v>2399</v>
      </c>
      <c r="B134" t="e">
        <f t="shared" ref="B134:B152" si="3">"["""&amp;C134&amp;"""] = {[""added""] = {[1] = {[""key""] = """&amp;A134&amp;""",},},[""name""] = """&amp;D134&amp;""",},"</f>
        <v>#N/A</v>
      </c>
      <c r="C134" s="7" t="e">
        <f>VLOOKUP(A134,'FA-18C_hornet'!$B$3:$G$1075,6,0)</f>
        <v>#N/A</v>
      </c>
      <c r="D134" s="7" t="e">
        <f>VLOOKUP(A134,'FA-18C_hornet'!$B$3:$G$1074,3,0)</f>
        <v>#N/A</v>
      </c>
    </row>
    <row r="135" spans="1:4" x14ac:dyDescent="0.3">
      <c r="A135" t="s">
        <v>2400</v>
      </c>
      <c r="B135" t="e">
        <f t="shared" si="3"/>
        <v>#N/A</v>
      </c>
      <c r="C135" s="7" t="e">
        <f>VLOOKUP(A135,'FA-18C_hornet'!$B$3:$G$1075,6,0)</f>
        <v>#N/A</v>
      </c>
      <c r="D135" s="7" t="e">
        <f>VLOOKUP(A135,'FA-18C_hornet'!$B$3:$G$1074,3,0)</f>
        <v>#N/A</v>
      </c>
    </row>
    <row r="136" spans="1:4" x14ac:dyDescent="0.3">
      <c r="A136" t="s">
        <v>2401</v>
      </c>
      <c r="B136" t="e">
        <f t="shared" si="3"/>
        <v>#N/A</v>
      </c>
      <c r="C136" s="7" t="e">
        <f>VLOOKUP(A136,'FA-18C_hornet'!$B$3:$G$1075,6,0)</f>
        <v>#N/A</v>
      </c>
      <c r="D136" s="7" t="e">
        <f>VLOOKUP(A136,'FA-18C_hornet'!$B$3:$G$1074,3,0)</f>
        <v>#N/A</v>
      </c>
    </row>
    <row r="137" spans="1:4" x14ac:dyDescent="0.3">
      <c r="A137" t="s">
        <v>2402</v>
      </c>
      <c r="B137" t="e">
        <f t="shared" si="3"/>
        <v>#N/A</v>
      </c>
      <c r="C137" s="7" t="e">
        <f>VLOOKUP(A137,'FA-18C_hornet'!$B$3:$G$1075,6,0)</f>
        <v>#N/A</v>
      </c>
      <c r="D137" s="7" t="e">
        <f>VLOOKUP(A137,'FA-18C_hornet'!$B$3:$G$1074,3,0)</f>
        <v>#N/A</v>
      </c>
    </row>
    <row r="138" spans="1:4" x14ac:dyDescent="0.3">
      <c r="A138" t="s">
        <v>2403</v>
      </c>
      <c r="B138" t="e">
        <f t="shared" si="3"/>
        <v>#N/A</v>
      </c>
      <c r="C138" s="7" t="e">
        <f>VLOOKUP(A138,'FA-18C_hornet'!$B$3:$G$1075,6,0)</f>
        <v>#N/A</v>
      </c>
      <c r="D138" s="7" t="e">
        <f>VLOOKUP(A138,'FA-18C_hornet'!$B$3:$G$1074,3,0)</f>
        <v>#N/A</v>
      </c>
    </row>
    <row r="139" spans="1:4" x14ac:dyDescent="0.3">
      <c r="A139" t="s">
        <v>2404</v>
      </c>
      <c r="B139" t="e">
        <f t="shared" si="3"/>
        <v>#N/A</v>
      </c>
      <c r="C139" s="7" t="e">
        <f>VLOOKUP(A139,'FA-18C_hornet'!$B$3:$G$1075,6,0)</f>
        <v>#N/A</v>
      </c>
      <c r="D139" s="7" t="e">
        <f>VLOOKUP(A139,'FA-18C_hornet'!$B$3:$G$1074,3,0)</f>
        <v>#N/A</v>
      </c>
    </row>
    <row r="140" spans="1:4" x14ac:dyDescent="0.3">
      <c r="A140" t="s">
        <v>2405</v>
      </c>
      <c r="B140" t="e">
        <f t="shared" si="3"/>
        <v>#N/A</v>
      </c>
      <c r="C140" s="7" t="e">
        <f>VLOOKUP(A140,'FA-18C_hornet'!$B$3:$G$1075,6,0)</f>
        <v>#N/A</v>
      </c>
      <c r="D140" s="7" t="e">
        <f>VLOOKUP(A140,'FA-18C_hornet'!$B$3:$G$1074,3,0)</f>
        <v>#N/A</v>
      </c>
    </row>
    <row r="141" spans="1:4" x14ac:dyDescent="0.3">
      <c r="A141" t="s">
        <v>2406</v>
      </c>
      <c r="B141" t="e">
        <f t="shared" si="3"/>
        <v>#N/A</v>
      </c>
      <c r="C141" s="7" t="e">
        <f>VLOOKUP(A141,'FA-18C_hornet'!$B$3:$G$1075,6,0)</f>
        <v>#N/A</v>
      </c>
      <c r="D141" s="7" t="e">
        <f>VLOOKUP(A141,'FA-18C_hornet'!$B$3:$G$1074,3,0)</f>
        <v>#N/A</v>
      </c>
    </row>
    <row r="142" spans="1:4" x14ac:dyDescent="0.3">
      <c r="A142" t="s">
        <v>2407</v>
      </c>
      <c r="B142" t="e">
        <f t="shared" si="3"/>
        <v>#N/A</v>
      </c>
      <c r="C142" s="7" t="e">
        <f>VLOOKUP(A142,'FA-18C_hornet'!$B$3:$G$1075,6,0)</f>
        <v>#N/A</v>
      </c>
      <c r="D142" s="7" t="e">
        <f>VLOOKUP(A142,'FA-18C_hornet'!$B$3:$G$1074,3,0)</f>
        <v>#N/A</v>
      </c>
    </row>
    <row r="143" spans="1:4" x14ac:dyDescent="0.3">
      <c r="A143" t="s">
        <v>2408</v>
      </c>
      <c r="B143" t="e">
        <f t="shared" si="3"/>
        <v>#N/A</v>
      </c>
      <c r="C143" s="7" t="e">
        <f>VLOOKUP(A143,'FA-18C_hornet'!$B$3:$G$1075,6,0)</f>
        <v>#N/A</v>
      </c>
      <c r="D143" s="7" t="e">
        <f>VLOOKUP(A143,'FA-18C_hornet'!$B$3:$G$1074,3,0)</f>
        <v>#N/A</v>
      </c>
    </row>
    <row r="144" spans="1:4" x14ac:dyDescent="0.3">
      <c r="A144" t="s">
        <v>2409</v>
      </c>
      <c r="B144" t="e">
        <f t="shared" si="3"/>
        <v>#N/A</v>
      </c>
      <c r="C144" s="7" t="e">
        <f>VLOOKUP(A144,'FA-18C_hornet'!$B$3:$G$1075,6,0)</f>
        <v>#N/A</v>
      </c>
      <c r="D144" s="7" t="e">
        <f>VLOOKUP(A144,'FA-18C_hornet'!$B$3:$G$1074,3,0)</f>
        <v>#N/A</v>
      </c>
    </row>
    <row r="145" spans="1:4" x14ac:dyDescent="0.3">
      <c r="A145" t="s">
        <v>2410</v>
      </c>
      <c r="B145" t="e">
        <f t="shared" si="3"/>
        <v>#N/A</v>
      </c>
      <c r="C145" s="7" t="e">
        <f>VLOOKUP(A145,'FA-18C_hornet'!$B$3:$G$1075,6,0)</f>
        <v>#N/A</v>
      </c>
      <c r="D145" s="7" t="e">
        <f>VLOOKUP(A145,'FA-18C_hornet'!$B$3:$G$1074,3,0)</f>
        <v>#N/A</v>
      </c>
    </row>
    <row r="146" spans="1:4" x14ac:dyDescent="0.3">
      <c r="A146" t="s">
        <v>2411</v>
      </c>
      <c r="B146" t="e">
        <f t="shared" si="3"/>
        <v>#N/A</v>
      </c>
      <c r="C146" s="7" t="e">
        <f>VLOOKUP(A146,'FA-18C_hornet'!$B$3:$G$1075,6,0)</f>
        <v>#N/A</v>
      </c>
      <c r="D146" s="7" t="e">
        <f>VLOOKUP(A146,'FA-18C_hornet'!$B$3:$G$1074,3,0)</f>
        <v>#N/A</v>
      </c>
    </row>
    <row r="147" spans="1:4" x14ac:dyDescent="0.3">
      <c r="A147" t="s">
        <v>2412</v>
      </c>
      <c r="B147" t="e">
        <f t="shared" si="3"/>
        <v>#N/A</v>
      </c>
      <c r="C147" s="7" t="e">
        <f>VLOOKUP(A147,'FA-18C_hornet'!$B$3:$G$1075,6,0)</f>
        <v>#N/A</v>
      </c>
      <c r="D147" s="7" t="e">
        <f>VLOOKUP(A147,'FA-18C_hornet'!$B$3:$G$1074,3,0)</f>
        <v>#N/A</v>
      </c>
    </row>
    <row r="148" spans="1:4" x14ac:dyDescent="0.3">
      <c r="A148" t="s">
        <v>2413</v>
      </c>
      <c r="B148" t="e">
        <f t="shared" si="3"/>
        <v>#N/A</v>
      </c>
      <c r="C148" s="7" t="e">
        <f>VLOOKUP(A148,'FA-18C_hornet'!$B$3:$G$1075,6,0)</f>
        <v>#N/A</v>
      </c>
      <c r="D148" s="7" t="e">
        <f>VLOOKUP(A148,'FA-18C_hornet'!$B$3:$G$1074,3,0)</f>
        <v>#N/A</v>
      </c>
    </row>
    <row r="149" spans="1:4" x14ac:dyDescent="0.3">
      <c r="A149" t="s">
        <v>2414</v>
      </c>
      <c r="B149" t="e">
        <f t="shared" si="3"/>
        <v>#N/A</v>
      </c>
      <c r="C149" s="7" t="e">
        <f>VLOOKUP(A149,'FA-18C_hornet'!$B$3:$G$1075,6,0)</f>
        <v>#N/A</v>
      </c>
      <c r="D149" s="7" t="e">
        <f>VLOOKUP(A149,'FA-18C_hornet'!$B$3:$G$1074,3,0)</f>
        <v>#N/A</v>
      </c>
    </row>
    <row r="150" spans="1:4" x14ac:dyDescent="0.3">
      <c r="A150" t="s">
        <v>2415</v>
      </c>
      <c r="B150" t="e">
        <f t="shared" si="3"/>
        <v>#N/A</v>
      </c>
      <c r="C150" s="7" t="e">
        <f>VLOOKUP(A150,'FA-18C_hornet'!$B$3:$G$1075,6,0)</f>
        <v>#N/A</v>
      </c>
      <c r="D150" s="7" t="e">
        <f>VLOOKUP(A150,'FA-18C_hornet'!$B$3:$G$1074,3,0)</f>
        <v>#N/A</v>
      </c>
    </row>
    <row r="151" spans="1:4" x14ac:dyDescent="0.3">
      <c r="A151" t="s">
        <v>2416</v>
      </c>
      <c r="B151" t="e">
        <f t="shared" si="3"/>
        <v>#N/A</v>
      </c>
      <c r="C151" s="7" t="e">
        <f>VLOOKUP(A151,'FA-18C_hornet'!$B$3:$G$1075,6,0)</f>
        <v>#N/A</v>
      </c>
      <c r="D151" s="7" t="e">
        <f>VLOOKUP(A151,'FA-18C_hornet'!$B$3:$G$1074,3,0)</f>
        <v>#N/A</v>
      </c>
    </row>
    <row r="152" spans="1:4" x14ac:dyDescent="0.3">
      <c r="A152" t="s">
        <v>2417</v>
      </c>
      <c r="B152" t="e">
        <f t="shared" si="3"/>
        <v>#N/A</v>
      </c>
      <c r="C152" s="7" t="e">
        <f>VLOOKUP(A152,'FA-18C_hornet'!$B$3:$G$1075,6,0)</f>
        <v>#N/A</v>
      </c>
      <c r="D152" s="7" t="e">
        <f>VLOOKUP(A152,'FA-18C_hornet'!$B$3:$G$1074,3,0)</f>
        <v>#N/A</v>
      </c>
    </row>
  </sheetData>
  <autoFilter ref="A2:D152" xr:uid="{7F100D04-E7C6-4C97-B169-784B7497C204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4F5BB-82D8-4D00-B7CD-AA58FFE66F2C}">
  <dimension ref="A1"/>
  <sheetViews>
    <sheetView workbookViewId="0">
      <selection activeCell="C5" sqref="C5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852DF-7807-4C3A-816B-8068924962EA}">
  <dimension ref="A1"/>
  <sheetViews>
    <sheetView workbookViewId="0">
      <selection activeCell="D11" sqref="D11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FA-18C_hornet</vt:lpstr>
      <vt:lpstr>STICK</vt:lpstr>
      <vt:lpstr>THROTTLE</vt:lpstr>
      <vt:lpstr>Thr_Dia</vt:lpstr>
      <vt:lpstr>Stk_Dia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Brobst</dc:creator>
  <cp:lastModifiedBy>Jeff Brobst</cp:lastModifiedBy>
  <dcterms:created xsi:type="dcterms:W3CDTF">2024-01-24T02:38:10Z</dcterms:created>
  <dcterms:modified xsi:type="dcterms:W3CDTF">2024-02-06T03:31:51Z</dcterms:modified>
</cp:coreProperties>
</file>