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urice\Documents\"/>
    </mc:Choice>
  </mc:AlternateContent>
  <xr:revisionPtr revIDLastSave="0" documentId="13_ncr:1_{DABAE13C-8192-410A-BA30-3B6368404FCA}" xr6:coauthVersionLast="33" xr6:coauthVersionMax="33" xr10:uidLastSave="{00000000-0000-0000-0000-000000000000}"/>
  <bookViews>
    <workbookView xWindow="0" yWindow="0" windowWidth="28800" windowHeight="12810" xr2:uid="{7591866C-23FE-4C09-AB54-BAFDDF860865}"/>
  </bookViews>
  <sheets>
    <sheet name="Tabelle1" sheetId="1" r:id="rId1"/>
  </sheets>
  <definedNames>
    <definedName name="ALT">Tabelle1!$AR$13:$AR$32</definedName>
    <definedName name="BINGO">Tabelle1!$AM$13:$AM$24</definedName>
    <definedName name="FlightTime">Tabelle1!$AP$13:$AP$32</definedName>
    <definedName name="List">Tabelle1!$AL$13:$AL$25</definedName>
    <definedName name="State">Tabelle1!$AQ$13:$AQ$32</definedName>
    <definedName name="Traps">Tabelle1!$AO$13:$AO$22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1" l="1"/>
  <c r="L11" i="1"/>
  <c r="L12" i="1"/>
  <c r="L13" i="1"/>
  <c r="L14" i="1"/>
  <c r="L15" i="1"/>
  <c r="K12" i="1" l="1"/>
  <c r="K13" i="1"/>
  <c r="K14" i="1"/>
  <c r="K15" i="1"/>
  <c r="I10" i="1"/>
  <c r="I11" i="1"/>
  <c r="I12" i="1"/>
  <c r="I13" i="1"/>
  <c r="I14" i="1"/>
  <c r="I15" i="1"/>
  <c r="I9" i="1"/>
  <c r="G10" i="1"/>
  <c r="K10" i="1" s="1"/>
  <c r="G11" i="1"/>
  <c r="G12" i="1"/>
  <c r="G13" i="1"/>
  <c r="G14" i="1"/>
  <c r="G15" i="1"/>
  <c r="G9" i="1"/>
  <c r="E10" i="1"/>
  <c r="E11" i="1"/>
  <c r="K11" i="1" s="1"/>
  <c r="E12" i="1"/>
  <c r="E13" i="1"/>
  <c r="E14" i="1"/>
  <c r="E15" i="1"/>
  <c r="E9" i="1"/>
  <c r="D10" i="1"/>
  <c r="D11" i="1"/>
  <c r="D12" i="1"/>
  <c r="D13" i="1"/>
  <c r="D14" i="1"/>
  <c r="D15" i="1"/>
  <c r="D9" i="1"/>
  <c r="K9" i="1" l="1"/>
  <c r="L9" i="1" s="1"/>
  <c r="AQ14" i="1"/>
  <c r="AQ15" i="1" s="1"/>
  <c r="AQ16" i="1" s="1"/>
  <c r="AQ17" i="1" s="1"/>
  <c r="AQ18" i="1" s="1"/>
  <c r="AQ19" i="1" s="1"/>
  <c r="AQ20" i="1" s="1"/>
  <c r="AQ21" i="1" s="1"/>
  <c r="AQ22" i="1" s="1"/>
  <c r="AQ23" i="1" s="1"/>
  <c r="AQ24" i="1" s="1"/>
  <c r="AQ25" i="1" s="1"/>
  <c r="AQ26" i="1" s="1"/>
  <c r="AQ27" i="1" s="1"/>
  <c r="AQ28" i="1" s="1"/>
  <c r="AQ29" i="1" s="1"/>
  <c r="AQ30" i="1" s="1"/>
  <c r="AQ31" i="1" s="1"/>
  <c r="AQ32" i="1" s="1"/>
</calcChain>
</file>

<file path=xl/sharedStrings.xml><?xml version="1.0" encoding="utf-8"?>
<sst xmlns="http://schemas.openxmlformats.org/spreadsheetml/2006/main" count="13" uniqueCount="13">
  <si>
    <t>Flight-Time</t>
  </si>
  <si>
    <t>Trap Attempts</t>
  </si>
  <si>
    <t>Distance to ALTERNATE (NM)</t>
  </si>
  <si>
    <t>Flight</t>
  </si>
  <si>
    <t>NOTE: This calculation is based on the following configuration of the F/A-18C Hornet. -Centerline Tank, 2x AIM-9L/M/X Siderwinder on Wingtips. -Cruise Speed 250 KCAS.</t>
  </si>
  <si>
    <t>max. Distance (NM)</t>
  </si>
  <si>
    <t>BINGO (lbs)</t>
  </si>
  <si>
    <t>Extra Fuel for Trap Attempts (lbs)</t>
  </si>
  <si>
    <t>TOTAL (lbs)</t>
  </si>
  <si>
    <t>Req. Fuel (lbs)</t>
  </si>
  <si>
    <t>Fuel to ALTERNATE (lbs)</t>
  </si>
  <si>
    <t>F/A-18C Hornet Fuel Calculator CASE I/II</t>
  </si>
  <si>
    <t>Total Weight (lbs)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</si>
</sst>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11"/>
      <color rgb="FFFF0000"/>
      <name val="Verdana"/>
      <family val="2"/>
    </font>
    <font>
      <b/>
      <u/>
      <sz val="26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locked="0"/>
    </xf>
    <xf numFmtId="0" fontId="1" fillId="2" borderId="9" xfId="0" applyFont="1" applyFill="1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164" fontId="1" fillId="0" borderId="9" xfId="0" applyNumberFormat="1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/>
      <protection locked="0"/>
    </xf>
    <xf numFmtId="164" fontId="0" fillId="0" borderId="0" xfId="0" applyNumberFormat="1" applyProtection="1">
      <protection locked="0"/>
    </xf>
    <xf numFmtId="0" fontId="0" fillId="0" borderId="0" xfId="0" applyNumberFormat="1" applyProtection="1">
      <protection locked="0"/>
    </xf>
    <xf numFmtId="0" fontId="0" fillId="0" borderId="0" xfId="0" applyBorder="1" applyProtection="1">
      <protection locked="0"/>
    </xf>
    <xf numFmtId="0" fontId="1" fillId="0" borderId="0" xfId="0" applyFont="1" applyBorder="1" applyProtection="1">
      <protection locked="0"/>
    </xf>
    <xf numFmtId="0" fontId="1" fillId="0" borderId="9" xfId="0" applyNumberFormat="1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1" fillId="4" borderId="9" xfId="0" applyFont="1" applyFill="1" applyBorder="1" applyAlignment="1" applyProtection="1">
      <alignment horizontal="center"/>
      <protection locked="0"/>
    </xf>
    <xf numFmtId="0" fontId="0" fillId="4" borderId="9" xfId="0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1" fillId="3" borderId="8" xfId="0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csg-1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1257298</xdr:colOff>
      <xdr:row>1</xdr:row>
      <xdr:rowOff>47624</xdr:rowOff>
    </xdr:from>
    <xdr:to>
      <xdr:col>9</xdr:col>
      <xdr:colOff>190498</xdr:colOff>
      <xdr:row>5</xdr:row>
      <xdr:rowOff>133349</xdr:rowOff>
    </xdr:to>
    <xdr:pic>
      <xdr:nvPicPr>
        <xdr:cNvPr id="3" name="Grafik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05F583-9CCE-451A-9235-687E3D157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9523" y="247649"/>
          <a:ext cx="847725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1E642-0620-4E13-8073-0A3114E26D9F}">
  <dimension ref="B1:AS38"/>
  <sheetViews>
    <sheetView tabSelected="1" topLeftCell="A4" zoomScaleNormal="100" workbookViewId="0">
      <selection activeCell="H9" sqref="H9"/>
    </sheetView>
  </sheetViews>
  <sheetFormatPr baseColWidth="10" defaultRowHeight="15" x14ac:dyDescent="0.25"/>
  <cols>
    <col min="1" max="1" width="7.28515625" style="1" customWidth="1"/>
    <col min="2" max="2" width="14.85546875" style="1" customWidth="1"/>
    <col min="3" max="3" width="13.28515625" style="1" bestFit="1" customWidth="1"/>
    <col min="4" max="4" width="23.85546875" style="1" customWidth="1"/>
    <col min="5" max="5" width="24.85546875" style="1" customWidth="1"/>
    <col min="6" max="6" width="19.85546875" style="1" customWidth="1"/>
    <col min="7" max="7" width="37.28515625" style="1" customWidth="1"/>
    <col min="8" max="8" width="35.28515625" style="1" customWidth="1"/>
    <col min="9" max="9" width="28.7109375" style="1" customWidth="1"/>
    <col min="10" max="10" width="15.28515625" style="1" customWidth="1"/>
    <col min="11" max="11" width="17.140625" style="1" customWidth="1"/>
    <col min="12" max="12" width="22.42578125" style="1" customWidth="1"/>
    <col min="13" max="16384" width="11.42578125" style="1"/>
  </cols>
  <sheetData>
    <row r="1" spans="2:45" ht="15.75" thickBot="1" x14ac:dyDescent="0.3"/>
    <row r="2" spans="2:45" x14ac:dyDescent="0.25">
      <c r="C2" s="15" t="s">
        <v>11</v>
      </c>
      <c r="D2" s="16"/>
      <c r="E2" s="17"/>
      <c r="F2" s="17"/>
      <c r="G2" s="17"/>
      <c r="H2" s="17"/>
      <c r="I2" s="17"/>
      <c r="J2" s="17"/>
      <c r="K2" s="18"/>
    </row>
    <row r="3" spans="2:45" x14ac:dyDescent="0.25">
      <c r="C3" s="19"/>
      <c r="D3" s="20"/>
      <c r="E3" s="20"/>
      <c r="F3" s="20"/>
      <c r="G3" s="20"/>
      <c r="H3" s="20"/>
      <c r="I3" s="20"/>
      <c r="J3" s="20"/>
      <c r="K3" s="21"/>
    </row>
    <row r="4" spans="2:45" x14ac:dyDescent="0.25">
      <c r="C4" s="19"/>
      <c r="D4" s="20"/>
      <c r="E4" s="20"/>
      <c r="F4" s="20"/>
      <c r="G4" s="20"/>
      <c r="H4" s="20"/>
      <c r="I4" s="20"/>
      <c r="J4" s="20"/>
      <c r="K4" s="21"/>
    </row>
    <row r="5" spans="2:45" x14ac:dyDescent="0.25">
      <c r="C5" s="19"/>
      <c r="D5" s="20"/>
      <c r="E5" s="20"/>
      <c r="F5" s="20"/>
      <c r="G5" s="20"/>
      <c r="H5" s="20"/>
      <c r="I5" s="20"/>
      <c r="J5" s="20"/>
      <c r="K5" s="21"/>
    </row>
    <row r="6" spans="2:45" ht="15.75" thickBot="1" x14ac:dyDescent="0.3">
      <c r="C6" s="22"/>
      <c r="D6" s="23"/>
      <c r="E6" s="23"/>
      <c r="F6" s="23"/>
      <c r="G6" s="23"/>
      <c r="H6" s="23"/>
      <c r="I6" s="23"/>
      <c r="J6" s="23"/>
      <c r="K6" s="24"/>
    </row>
    <row r="8" spans="2:45" x14ac:dyDescent="0.25">
      <c r="B8" s="14" t="s">
        <v>3</v>
      </c>
      <c r="C8" s="13" t="s">
        <v>0</v>
      </c>
      <c r="D8" s="2" t="s">
        <v>5</v>
      </c>
      <c r="E8" s="2" t="s">
        <v>9</v>
      </c>
      <c r="F8" s="13" t="s">
        <v>1</v>
      </c>
      <c r="G8" s="2" t="s">
        <v>7</v>
      </c>
      <c r="H8" s="13" t="s">
        <v>2</v>
      </c>
      <c r="I8" s="2" t="s">
        <v>10</v>
      </c>
      <c r="J8" s="13" t="s">
        <v>6</v>
      </c>
      <c r="K8" s="2" t="s">
        <v>8</v>
      </c>
      <c r="L8" s="2" t="s">
        <v>12</v>
      </c>
    </row>
    <row r="9" spans="2:45" x14ac:dyDescent="0.25">
      <c r="B9" s="3">
        <v>1</v>
      </c>
      <c r="C9" s="4">
        <v>8.3333333333333329E-2</v>
      </c>
      <c r="D9" s="11" t="str">
        <f>IF(C9=$AP$13,"81,15",IF(C9=$AP$14,"162,3",IF(C9=$AP$15,"243,45",IF(C9=$AP$16,"324,6",IF(C9=$AP$17,"405,75",IF(C9=$AP$18,"486,9",IF(C9=$AP$19,"586,05",IF(C9=$AP$20,"649,2",IF(C9=$AP$21,"730,35",IF(C9=$AP$22,"811,5",IF(C9=$AP$23,"892,65",IF(C9=$AP$24,"973,8",IF(C9=$AP$25,"1054,95",IF(C9=$AP$26,"1136,1",IF(C9=$AP$27,"1217,25",IF(C9=$AP$28,"1298,4",IF(C9=$AP$29,"1379,55",IF(C9=$AP$30,"1460,7",IF(C9=$AP$31,"1541,85",IF(C9=$AP$32,"1632","0"))))))))))))))))))))</f>
        <v>649,2</v>
      </c>
      <c r="E9" s="12" t="str">
        <f>IF(C9=$AP$13,"1200",IF(C9=$AP$14,"2400",IF(C9=$AP$15,"3600",IF(C9=$AP$16,"4800",IF(C9=$AP$17,"6000",IF(C9=$AP$18,"7200",IF(C9=$AP$19,"8400",IF(C9=$AP$20,"9600",IF(C9=$AP$21,"10800",IF(C9=$AP$22,"12000",IF(C9=$AP$23,"13200",IF(C9=$AP$24,"14400",IF(C9=$AP$25,"15600",IF(C9=$AP$26,"16800",IF(C9=$AP$27,"18000",IF(C9=$AP$28,"19200",IF(C9=$AP$29,"20400",IF(C9=$AP$30,"21600",IF(C9=$AP$31,"22800",IF(C9=$AP$32,"24000","0"))))))))))))))))))))</f>
        <v>9600</v>
      </c>
      <c r="F9" s="5">
        <v>1</v>
      </c>
      <c r="G9" s="12" t="str">
        <f>IF(F9=$AO$13,"500",IF(F9=$AO$14,"1000",IF(F9=$AO$15,"1500",IF(F9=$AO$16,"2000",IF(F9=$AO$17,"2500",IF(F9=$AO$18,"3000",IF(F9=$AO$19,"3500",IF(F9=$AO$20,"4000",IF(F9=$AO$21,"4500",IF(F9=$AO$22,"5000","0"))))))))))</f>
        <v>500</v>
      </c>
      <c r="H9" s="5">
        <v>40</v>
      </c>
      <c r="I9" s="12" t="str">
        <f>IF(H9=$AR$13,"80",IF(H9=$AR$14,"160",IF(H9=$AR$15,"240",IF(H9=$AR$16,"320",IF(H9=$AR$17,"400",IF(H9=$AR$18,"480",IF(H9=$AR$19,"560",IF(H9=$AR$20,"640",IF(H9=$AR$21,"720",IF(H9=$AR$22,"800",IF(H9=$AR$23,"880",IF(H9=$AR$24,"960",IF(H9=$AR$25,"1040",IF(H9=$AR$26,"1120",IF(H9=$AR$27,"1200",IF(H9=$AR$28,"1280",IF(H9=$AR$29,"1360",IF(H9=$AR$30,"1440",IF(H9=$AR$31,"1520",IF(H9=$AR$32,"1600",IF(H9=$AR$33,"1680",IF(H9=$AR$34,"1760",IF(H9=$AR$35,"1840",IF(H9=$AR$36,"1920",IF(H9=$AR$37,"2000",IF(H9=$AR$38,"2080","0"))))))))))))))))))))))))))</f>
        <v>640</v>
      </c>
      <c r="J9" s="6">
        <v>500</v>
      </c>
      <c r="K9" s="12">
        <f>I9+G9+E9</f>
        <v>10740</v>
      </c>
      <c r="L9" s="5">
        <f>$AK$13+K9</f>
        <v>36382</v>
      </c>
    </row>
    <row r="10" spans="2:45" x14ac:dyDescent="0.25">
      <c r="B10" s="3">
        <v>2</v>
      </c>
      <c r="C10" s="4">
        <v>1.0416666666666666E-2</v>
      </c>
      <c r="D10" s="11" t="str">
        <f t="shared" ref="D10:D15" si="0">IF(C10=$AP$13,"81,15",IF(C10=$AP$14,"162,3",IF(C10=$AP$15,"243,45",IF(C10=$AP$16,"324,6",IF(C10=$AP$17,"405,75",IF(C10=$AP$18,"486,9",IF(C10=$AP$19,"586,05",IF(C10=$AP$20,"649,2",IF(C10=$AP$21,"730,35",IF(C10=$AP$22,"811,5",IF(C10=$AP$23,"892,65",IF(C10=$AP$24,"973,8",IF(C10=$AP$25,"1054,95",IF(C10=$AP$26,"1136,1",IF(C10=$AP$27,"1217,25",IF(C10=$AP$28,"1298,4",IF(C10=$AP$29,"1379,55",IF(C10=$AP$30,"1460,7",IF(C10=$AP$31,"1541,85",IF(C10=$AP$32,"1632","0"))))))))))))))))))))</f>
        <v>81,15</v>
      </c>
      <c r="E10" s="12" t="str">
        <f t="shared" ref="E10:E15" si="1">IF(C10=$AP$13,"1200",IF(C10=$AP$14,"2400",IF(C10=$AP$15,"3600",IF(C10=$AP$16,"4800",IF(C10=$AP$17,"6000",IF(C10=$AP$18,"7200",IF(C10=$AP$19,"8400",IF(C10=$AP$20,"9600",IF(C10=$AP$21,"10800",IF(C10=$AP$22,"12000",IF(C10=$AP$23,"13200",IF(C10=$AP$24,"14400",IF(C10=$AP$25,"15600",IF(C10=$AP$26,"16800",IF(C10=$AP$27,"18000",IF(C10=$AP$28,"19200",IF(C10=$AP$29,"20400",IF(C10=$AP$30,"21600",IF(C10=$AP$31,"22800",IF(C10=$AP$32,"24000","0"))))))))))))))))))))</f>
        <v>1200</v>
      </c>
      <c r="F10" s="5">
        <v>1</v>
      </c>
      <c r="G10" s="12" t="str">
        <f t="shared" ref="G10:G15" si="2">IF(F10=$AO$13,"500",IF(F10=$AO$14,"1000",IF(F10=$AO$15,"1500",IF(F10=$AO$16,"2000",IF(F10=$AO$17,"2500",IF(F10=$AO$18,"3000",IF(F10=$AO$19,"3500",IF(F10=$AO$20,"4000",IF(F10=$AO$21,"4500",IF(F10=$AO$22,"5000","0"))))))))))</f>
        <v>500</v>
      </c>
      <c r="H10" s="5">
        <v>5</v>
      </c>
      <c r="I10" s="12" t="str">
        <f t="shared" ref="I10:I15" si="3">IF(H10=$AR$13,"80",IF(H10=$AR$14,"160",IF(H10=$AR$15,"240",IF(H10=$AR$16,"320",IF(H10=$AR$17,"400",IF(H10=$AR$18,"480",IF(H10=$AR$19,"560",IF(H10=$AR$20,"640",IF(H10=$AR$21,"720",IF(H10=$AR$22,"800",IF(H10=$AR$23,"880",IF(H10=$AR$24,"960",IF(H10=$AR$25,"1040",IF(H10=$AR$26,"1120",IF(H10=$AR$27,"1200",IF(H10=$AR$28,"1280",IF(H10=$AR$29,"1360",IF(H10=$AR$30,"1440",IF(H10=$AR$31,"1520",IF(H10=$AR$32,"1600",IF(H10=$AR$33,"1680",IF(H10=$AR$34,"1760",IF(H10=$AR$35,"1840",IF(H10=$AR$36,"1920",IF(H10=$AR$37,"2000",IF(H10=$AR$38,"2080","0"))))))))))))))))))))))))))</f>
        <v>80</v>
      </c>
      <c r="J10" s="6">
        <v>500</v>
      </c>
      <c r="K10" s="12">
        <f>I10+G10+E10</f>
        <v>1780</v>
      </c>
      <c r="L10" s="5">
        <f t="shared" ref="L10:L15" si="4">$AK$13+K10</f>
        <v>27422</v>
      </c>
    </row>
    <row r="11" spans="2:45" x14ac:dyDescent="0.25">
      <c r="B11" s="3">
        <v>3</v>
      </c>
      <c r="C11" s="4">
        <v>1.0416666666666666E-2</v>
      </c>
      <c r="D11" s="11" t="str">
        <f t="shared" si="0"/>
        <v>81,15</v>
      </c>
      <c r="E11" s="12" t="str">
        <f t="shared" si="1"/>
        <v>1200</v>
      </c>
      <c r="F11" s="5">
        <v>1</v>
      </c>
      <c r="G11" s="12" t="str">
        <f t="shared" si="2"/>
        <v>500</v>
      </c>
      <c r="H11" s="5">
        <v>5</v>
      </c>
      <c r="I11" s="12" t="str">
        <f t="shared" si="3"/>
        <v>80</v>
      </c>
      <c r="J11" s="6">
        <v>500</v>
      </c>
      <c r="K11" s="12">
        <f>I11+G11+E11</f>
        <v>1780</v>
      </c>
      <c r="L11" s="5">
        <f t="shared" si="4"/>
        <v>27422</v>
      </c>
    </row>
    <row r="12" spans="2:45" x14ac:dyDescent="0.25">
      <c r="B12" s="3"/>
      <c r="C12" s="4"/>
      <c r="D12" s="11" t="str">
        <f t="shared" si="0"/>
        <v>0</v>
      </c>
      <c r="E12" s="12" t="str">
        <f t="shared" si="1"/>
        <v>0</v>
      </c>
      <c r="F12" s="5">
        <v>1</v>
      </c>
      <c r="G12" s="12" t="str">
        <f t="shared" si="2"/>
        <v>500</v>
      </c>
      <c r="H12" s="5">
        <v>5</v>
      </c>
      <c r="I12" s="12" t="str">
        <f t="shared" si="3"/>
        <v>80</v>
      </c>
      <c r="J12" s="6">
        <v>500</v>
      </c>
      <c r="K12" s="12">
        <f t="shared" ref="K12:K15" si="5">I12+G12+E12</f>
        <v>580</v>
      </c>
      <c r="L12" s="5">
        <f t="shared" si="4"/>
        <v>26222</v>
      </c>
    </row>
    <row r="13" spans="2:45" x14ac:dyDescent="0.25">
      <c r="B13" s="3"/>
      <c r="C13" s="4"/>
      <c r="D13" s="11" t="str">
        <f t="shared" si="0"/>
        <v>0</v>
      </c>
      <c r="E13" s="12" t="str">
        <f t="shared" si="1"/>
        <v>0</v>
      </c>
      <c r="F13" s="5">
        <v>1</v>
      </c>
      <c r="G13" s="12" t="str">
        <f t="shared" si="2"/>
        <v>500</v>
      </c>
      <c r="H13" s="5">
        <v>5</v>
      </c>
      <c r="I13" s="12" t="str">
        <f t="shared" si="3"/>
        <v>80</v>
      </c>
      <c r="J13" s="6">
        <v>500</v>
      </c>
      <c r="K13" s="12">
        <f t="shared" si="5"/>
        <v>580</v>
      </c>
      <c r="L13" s="5">
        <f t="shared" si="4"/>
        <v>26222</v>
      </c>
      <c r="AK13" s="1">
        <v>25642</v>
      </c>
      <c r="AL13" s="1">
        <v>1</v>
      </c>
      <c r="AM13" s="1">
        <v>500</v>
      </c>
      <c r="AN13" s="1">
        <v>500</v>
      </c>
      <c r="AO13" s="1">
        <v>1</v>
      </c>
      <c r="AP13" s="7">
        <v>1.0416666666666666E-2</v>
      </c>
      <c r="AQ13" s="8">
        <v>1200</v>
      </c>
      <c r="AR13" s="8">
        <v>5</v>
      </c>
      <c r="AS13" s="8">
        <v>81.150000000000006</v>
      </c>
    </row>
    <row r="14" spans="2:45" x14ac:dyDescent="0.25">
      <c r="B14" s="3"/>
      <c r="C14" s="4"/>
      <c r="D14" s="11" t="str">
        <f t="shared" si="0"/>
        <v>0</v>
      </c>
      <c r="E14" s="12" t="str">
        <f t="shared" si="1"/>
        <v>0</v>
      </c>
      <c r="F14" s="5">
        <v>1</v>
      </c>
      <c r="G14" s="12" t="str">
        <f t="shared" si="2"/>
        <v>500</v>
      </c>
      <c r="H14" s="5">
        <v>5</v>
      </c>
      <c r="I14" s="12" t="str">
        <f t="shared" si="3"/>
        <v>80</v>
      </c>
      <c r="J14" s="6">
        <v>500</v>
      </c>
      <c r="K14" s="12">
        <f t="shared" si="5"/>
        <v>580</v>
      </c>
      <c r="L14" s="5">
        <f t="shared" si="4"/>
        <v>26222</v>
      </c>
      <c r="AL14" s="1">
        <v>2</v>
      </c>
      <c r="AM14" s="1">
        <v>1000</v>
      </c>
      <c r="AN14" s="1">
        <v>1000</v>
      </c>
      <c r="AO14" s="1">
        <v>2</v>
      </c>
      <c r="AP14" s="7">
        <v>2.0833333333333332E-2</v>
      </c>
      <c r="AQ14" s="1">
        <f>AQ13+AQ13</f>
        <v>2400</v>
      </c>
      <c r="AR14" s="1">
        <v>10</v>
      </c>
      <c r="AS14" s="1">
        <v>162.30000000000001</v>
      </c>
    </row>
    <row r="15" spans="2:45" x14ac:dyDescent="0.25">
      <c r="B15" s="3"/>
      <c r="C15" s="4"/>
      <c r="D15" s="11" t="str">
        <f t="shared" si="0"/>
        <v>0</v>
      </c>
      <c r="E15" s="12" t="str">
        <f t="shared" si="1"/>
        <v>0</v>
      </c>
      <c r="F15" s="5">
        <v>1</v>
      </c>
      <c r="G15" s="12" t="str">
        <f t="shared" si="2"/>
        <v>500</v>
      </c>
      <c r="H15" s="5">
        <v>5</v>
      </c>
      <c r="I15" s="12" t="str">
        <f t="shared" si="3"/>
        <v>80</v>
      </c>
      <c r="J15" s="6">
        <v>500</v>
      </c>
      <c r="K15" s="12">
        <f t="shared" si="5"/>
        <v>580</v>
      </c>
      <c r="L15" s="5">
        <f t="shared" si="4"/>
        <v>26222</v>
      </c>
      <c r="AL15" s="1">
        <v>3</v>
      </c>
      <c r="AM15" s="1">
        <v>1500</v>
      </c>
      <c r="AN15" s="1">
        <v>1500</v>
      </c>
      <c r="AO15" s="1">
        <v>3</v>
      </c>
      <c r="AP15" s="7">
        <v>3.125E-2</v>
      </c>
      <c r="AQ15" s="1">
        <f>AQ13+AQ14</f>
        <v>3600</v>
      </c>
      <c r="AR15" s="1">
        <v>15</v>
      </c>
      <c r="AS15" s="8">
        <v>243.45</v>
      </c>
    </row>
    <row r="16" spans="2:45" x14ac:dyDescent="0.25">
      <c r="B16" s="9"/>
      <c r="C16" s="10"/>
      <c r="D16" s="10"/>
      <c r="E16" s="10"/>
      <c r="F16" s="10"/>
      <c r="G16" s="10"/>
      <c r="H16" s="10"/>
      <c r="I16" s="10"/>
      <c r="J16" s="10"/>
      <c r="K16" s="10"/>
      <c r="AL16" s="1">
        <v>4</v>
      </c>
      <c r="AM16" s="1">
        <v>2000</v>
      </c>
      <c r="AN16" s="1">
        <v>2000</v>
      </c>
      <c r="AO16" s="1">
        <v>4</v>
      </c>
      <c r="AP16" s="7">
        <v>4.1666666666666664E-2</v>
      </c>
      <c r="AQ16" s="1">
        <f>AQ13+AQ15</f>
        <v>4800</v>
      </c>
      <c r="AR16" s="1">
        <v>20</v>
      </c>
      <c r="AS16" s="1">
        <v>324.60000000000002</v>
      </c>
    </row>
    <row r="17" spans="2:45" x14ac:dyDescent="0.25">
      <c r="B17" s="9"/>
      <c r="C17" s="10"/>
      <c r="D17" s="10"/>
      <c r="E17" s="10"/>
      <c r="F17" s="10"/>
      <c r="G17" s="10"/>
      <c r="H17" s="10"/>
      <c r="I17" s="10"/>
      <c r="J17" s="10"/>
      <c r="K17" s="10"/>
      <c r="AL17" s="1">
        <v>5</v>
      </c>
      <c r="AM17" s="1">
        <v>2500</v>
      </c>
      <c r="AN17" s="1">
        <v>2500</v>
      </c>
      <c r="AO17" s="1">
        <v>5</v>
      </c>
      <c r="AP17" s="7">
        <v>5.2083333333333336E-2</v>
      </c>
      <c r="AQ17" s="1">
        <f>AQ13+AQ16</f>
        <v>6000</v>
      </c>
      <c r="AR17" s="8">
        <v>25</v>
      </c>
      <c r="AS17" s="8">
        <v>405.75</v>
      </c>
    </row>
    <row r="18" spans="2:45" ht="15.75" thickBot="1" x14ac:dyDescent="0.3">
      <c r="B18" s="9"/>
      <c r="C18" s="10"/>
      <c r="D18" s="10"/>
      <c r="E18" s="10"/>
      <c r="F18" s="10"/>
      <c r="G18" s="10"/>
      <c r="H18" s="10"/>
      <c r="I18" s="10"/>
      <c r="J18" s="10"/>
      <c r="K18" s="10"/>
      <c r="AL18" s="1">
        <v>6</v>
      </c>
      <c r="AM18" s="1">
        <v>3000</v>
      </c>
      <c r="AN18" s="1">
        <v>3000</v>
      </c>
      <c r="AO18" s="1">
        <v>6</v>
      </c>
      <c r="AP18" s="7">
        <v>6.25E-2</v>
      </c>
      <c r="AQ18" s="1">
        <f>AQ13+AQ17</f>
        <v>7200</v>
      </c>
      <c r="AR18" s="1">
        <v>30</v>
      </c>
      <c r="AS18" s="1">
        <v>486.9</v>
      </c>
    </row>
    <row r="19" spans="2:45" x14ac:dyDescent="0.25">
      <c r="B19" s="9"/>
      <c r="C19" s="25" t="s">
        <v>4</v>
      </c>
      <c r="D19" s="26"/>
      <c r="E19" s="26"/>
      <c r="F19" s="26"/>
      <c r="G19" s="26"/>
      <c r="H19" s="26"/>
      <c r="I19" s="26"/>
      <c r="J19" s="26"/>
      <c r="K19" s="27"/>
      <c r="AL19" s="1">
        <v>7</v>
      </c>
      <c r="AM19" s="1">
        <v>3500</v>
      </c>
      <c r="AN19" s="1">
        <v>3500</v>
      </c>
      <c r="AO19" s="1">
        <v>7</v>
      </c>
      <c r="AP19" s="7">
        <v>7.2916666666666671E-2</v>
      </c>
      <c r="AQ19" s="1">
        <f>AQ13+AQ18</f>
        <v>8400</v>
      </c>
      <c r="AR19" s="1">
        <v>35</v>
      </c>
      <c r="AS19" s="8">
        <v>568.04999999999995</v>
      </c>
    </row>
    <row r="20" spans="2:45" x14ac:dyDescent="0.25">
      <c r="B20" s="9"/>
      <c r="C20" s="28"/>
      <c r="D20" s="29"/>
      <c r="E20" s="29"/>
      <c r="F20" s="29"/>
      <c r="G20" s="29"/>
      <c r="H20" s="29"/>
      <c r="I20" s="29"/>
      <c r="J20" s="29"/>
      <c r="K20" s="30"/>
      <c r="AL20" s="1">
        <v>8</v>
      </c>
      <c r="AM20" s="1">
        <v>4000</v>
      </c>
      <c r="AN20" s="1">
        <v>4000</v>
      </c>
      <c r="AO20" s="1">
        <v>8</v>
      </c>
      <c r="AP20" s="7">
        <v>8.3333333333333329E-2</v>
      </c>
      <c r="AQ20" s="1">
        <f>AQ13+AQ19</f>
        <v>9600</v>
      </c>
      <c r="AR20" s="1">
        <v>40</v>
      </c>
      <c r="AS20" s="1">
        <v>649.20000000000005</v>
      </c>
    </row>
    <row r="21" spans="2:45" x14ac:dyDescent="0.25">
      <c r="B21" s="9"/>
      <c r="C21" s="28"/>
      <c r="D21" s="29"/>
      <c r="E21" s="29"/>
      <c r="F21" s="29"/>
      <c r="G21" s="29"/>
      <c r="H21" s="29"/>
      <c r="I21" s="29"/>
      <c r="J21" s="29"/>
      <c r="K21" s="30"/>
      <c r="AL21" s="1">
        <v>9</v>
      </c>
      <c r="AM21" s="1">
        <v>4500</v>
      </c>
      <c r="AN21" s="1">
        <v>4500</v>
      </c>
      <c r="AO21" s="1">
        <v>9</v>
      </c>
      <c r="AP21" s="7">
        <v>9.375E-2</v>
      </c>
      <c r="AQ21" s="1">
        <f>AQ13+AQ20</f>
        <v>10800</v>
      </c>
      <c r="AR21" s="8">
        <v>45</v>
      </c>
      <c r="AS21" s="8">
        <v>730.35</v>
      </c>
    </row>
    <row r="22" spans="2:45" x14ac:dyDescent="0.25">
      <c r="B22" s="9"/>
      <c r="C22" s="28"/>
      <c r="D22" s="29"/>
      <c r="E22" s="29"/>
      <c r="F22" s="29"/>
      <c r="G22" s="29"/>
      <c r="H22" s="29"/>
      <c r="I22" s="29"/>
      <c r="J22" s="29"/>
      <c r="K22" s="30"/>
      <c r="AL22" s="1">
        <v>10</v>
      </c>
      <c r="AM22" s="1">
        <v>5000</v>
      </c>
      <c r="AN22" s="1">
        <v>5000</v>
      </c>
      <c r="AO22" s="1">
        <v>10</v>
      </c>
      <c r="AP22" s="7">
        <v>0.10416666666666667</v>
      </c>
      <c r="AQ22" s="1">
        <f>AQ13+AQ21</f>
        <v>12000</v>
      </c>
      <c r="AR22" s="1">
        <v>50</v>
      </c>
      <c r="AS22" s="1">
        <v>811.5</v>
      </c>
    </row>
    <row r="23" spans="2:45" x14ac:dyDescent="0.25">
      <c r="B23" s="9"/>
      <c r="C23" s="28"/>
      <c r="D23" s="29"/>
      <c r="E23" s="29"/>
      <c r="F23" s="29"/>
      <c r="G23" s="29"/>
      <c r="H23" s="29"/>
      <c r="I23" s="29"/>
      <c r="J23" s="29"/>
      <c r="K23" s="30"/>
      <c r="AL23" s="1">
        <v>11</v>
      </c>
      <c r="AM23" s="1">
        <v>5500</v>
      </c>
      <c r="AP23" s="7">
        <v>0.11458333333333333</v>
      </c>
      <c r="AQ23" s="1">
        <f>AQ13+AQ22</f>
        <v>13200</v>
      </c>
      <c r="AR23" s="1">
        <v>55</v>
      </c>
      <c r="AS23" s="8">
        <v>892.65</v>
      </c>
    </row>
    <row r="24" spans="2:45" x14ac:dyDescent="0.25">
      <c r="B24" s="9"/>
      <c r="C24" s="28"/>
      <c r="D24" s="29"/>
      <c r="E24" s="29"/>
      <c r="F24" s="29"/>
      <c r="G24" s="29"/>
      <c r="H24" s="29"/>
      <c r="I24" s="29"/>
      <c r="J24" s="29"/>
      <c r="K24" s="30"/>
      <c r="AL24" s="1">
        <v>12</v>
      </c>
      <c r="AM24" s="1">
        <v>6000</v>
      </c>
      <c r="AP24" s="7">
        <v>0.125</v>
      </c>
      <c r="AQ24" s="1">
        <f>AQ13+AQ23</f>
        <v>14400</v>
      </c>
      <c r="AR24" s="1">
        <v>60</v>
      </c>
      <c r="AS24" s="1">
        <v>973.8</v>
      </c>
    </row>
    <row r="25" spans="2:45" x14ac:dyDescent="0.25">
      <c r="B25" s="9"/>
      <c r="C25" s="28"/>
      <c r="D25" s="29"/>
      <c r="E25" s="29"/>
      <c r="F25" s="29"/>
      <c r="G25" s="29"/>
      <c r="H25" s="29"/>
      <c r="I25" s="29"/>
      <c r="J25" s="29"/>
      <c r="K25" s="30"/>
      <c r="AL25" s="1">
        <v>13</v>
      </c>
      <c r="AP25" s="7">
        <v>0.13541666666666666</v>
      </c>
      <c r="AQ25" s="1">
        <f>AQ13+AQ24</f>
        <v>15600</v>
      </c>
      <c r="AR25" s="8">
        <v>65</v>
      </c>
      <c r="AS25" s="8">
        <v>1054.95</v>
      </c>
    </row>
    <row r="26" spans="2:45" x14ac:dyDescent="0.25">
      <c r="B26" s="9"/>
      <c r="C26" s="28"/>
      <c r="D26" s="29"/>
      <c r="E26" s="29"/>
      <c r="F26" s="29"/>
      <c r="G26" s="29"/>
      <c r="H26" s="29"/>
      <c r="I26" s="29"/>
      <c r="J26" s="29"/>
      <c r="K26" s="30"/>
      <c r="AP26" s="7">
        <v>0.14583333333333334</v>
      </c>
      <c r="AQ26" s="1">
        <f>AQ13+AQ25</f>
        <v>16800</v>
      </c>
      <c r="AR26" s="1">
        <v>70</v>
      </c>
      <c r="AS26" s="1">
        <v>1136.0999999999999</v>
      </c>
    </row>
    <row r="27" spans="2:45" x14ac:dyDescent="0.25">
      <c r="B27" s="9"/>
      <c r="C27" s="28"/>
      <c r="D27" s="29"/>
      <c r="E27" s="29"/>
      <c r="F27" s="29"/>
      <c r="G27" s="29"/>
      <c r="H27" s="29"/>
      <c r="I27" s="29"/>
      <c r="J27" s="29"/>
      <c r="K27" s="30"/>
      <c r="AP27" s="7">
        <v>0.15625</v>
      </c>
      <c r="AQ27" s="1">
        <f>AQ13+AQ26</f>
        <v>18000</v>
      </c>
      <c r="AR27" s="1">
        <v>75</v>
      </c>
      <c r="AS27" s="8">
        <v>1217.25</v>
      </c>
    </row>
    <row r="28" spans="2:45" ht="15.75" thickBot="1" x14ac:dyDescent="0.3">
      <c r="B28" s="9"/>
      <c r="C28" s="31"/>
      <c r="D28" s="32"/>
      <c r="E28" s="32"/>
      <c r="F28" s="32"/>
      <c r="G28" s="32"/>
      <c r="H28" s="32"/>
      <c r="I28" s="32"/>
      <c r="J28" s="32"/>
      <c r="K28" s="33"/>
      <c r="AP28" s="7">
        <v>0.16666666666666666</v>
      </c>
      <c r="AQ28" s="1">
        <f>AQ13+AQ27</f>
        <v>19200</v>
      </c>
      <c r="AR28" s="1">
        <v>80</v>
      </c>
      <c r="AS28" s="1">
        <v>1298.4000000000001</v>
      </c>
    </row>
    <row r="29" spans="2:45" x14ac:dyDescent="0.25">
      <c r="B29" s="9"/>
      <c r="C29" s="9"/>
      <c r="D29" s="9"/>
      <c r="E29" s="9"/>
      <c r="F29" s="9"/>
      <c r="G29" s="9"/>
      <c r="H29" s="9"/>
      <c r="I29" s="9"/>
      <c r="J29" s="9"/>
      <c r="K29" s="9"/>
      <c r="AP29" s="7">
        <v>0.17708333333333334</v>
      </c>
      <c r="AQ29" s="1">
        <f>AQ13+AQ28</f>
        <v>20400</v>
      </c>
      <c r="AR29" s="8">
        <v>85</v>
      </c>
      <c r="AS29" s="8">
        <v>1379.55</v>
      </c>
    </row>
    <row r="30" spans="2:45" x14ac:dyDescent="0.25">
      <c r="B30" s="9"/>
      <c r="C30" s="9"/>
      <c r="D30" s="9"/>
      <c r="E30" s="9"/>
      <c r="F30" s="9"/>
      <c r="G30" s="9"/>
      <c r="H30" s="9"/>
      <c r="I30" s="9"/>
      <c r="J30" s="9"/>
      <c r="K30" s="9"/>
      <c r="AP30" s="7">
        <v>0.1875</v>
      </c>
      <c r="AQ30" s="1">
        <f>AQ13+AQ29</f>
        <v>21600</v>
      </c>
      <c r="AR30" s="1">
        <v>90</v>
      </c>
      <c r="AS30" s="1">
        <v>1460.7</v>
      </c>
    </row>
    <row r="31" spans="2:45" x14ac:dyDescent="0.25">
      <c r="B31" s="9"/>
      <c r="C31" s="9"/>
      <c r="D31" s="9"/>
      <c r="E31" s="9"/>
      <c r="F31" s="9"/>
      <c r="G31" s="9"/>
      <c r="H31" s="9"/>
      <c r="I31" s="9"/>
      <c r="J31" s="9"/>
      <c r="K31" s="9"/>
      <c r="AP31" s="7">
        <v>0.19791666666666666</v>
      </c>
      <c r="AQ31" s="1">
        <f>AQ13+AQ30</f>
        <v>22800</v>
      </c>
      <c r="AR31" s="1">
        <v>95</v>
      </c>
      <c r="AS31" s="8">
        <v>1541.85</v>
      </c>
    </row>
    <row r="32" spans="2:45" x14ac:dyDescent="0.25">
      <c r="B32" s="9"/>
      <c r="C32" s="9"/>
      <c r="D32" s="9"/>
      <c r="E32" s="9"/>
      <c r="F32" s="9"/>
      <c r="G32" s="9"/>
      <c r="H32" s="9"/>
      <c r="I32" s="9"/>
      <c r="J32" s="9"/>
      <c r="K32" s="9"/>
      <c r="AP32" s="7">
        <v>0.20833333333333334</v>
      </c>
      <c r="AQ32" s="1">
        <f>AQ13+AQ31</f>
        <v>24000</v>
      </c>
      <c r="AR32" s="1">
        <v>100</v>
      </c>
      <c r="AS32" s="1">
        <v>1623</v>
      </c>
    </row>
    <row r="33" spans="2:11" x14ac:dyDescent="0.25"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2:11" x14ac:dyDescent="0.25"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pans="2:11" x14ac:dyDescent="0.25"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2:11" x14ac:dyDescent="0.25"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pans="2:11" x14ac:dyDescent="0.25"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2:11" x14ac:dyDescent="0.25">
      <c r="B38" s="9"/>
      <c r="C38" s="9"/>
      <c r="D38" s="9"/>
      <c r="E38" s="9"/>
      <c r="F38" s="9"/>
      <c r="G38" s="9"/>
      <c r="H38" s="9"/>
      <c r="I38" s="9"/>
      <c r="J38" s="9"/>
      <c r="K38" s="9"/>
    </row>
  </sheetData>
  <sheetProtection algorithmName="SHA-512" hashValue="2q9ZVgDiyihsnwH93lHDxrSsGv5amOM9kVhJTfWj/18BozYI/C8s7Rym90Da3XlZ6iuguir85MRFQzLXB06RPA==" saltValue="XN5hpcEtppSOyKK7ZwXe6w==" spinCount="100000" sheet="1" objects="1" scenarios="1"/>
  <mergeCells count="2">
    <mergeCell ref="C2:K6"/>
    <mergeCell ref="C19:K28"/>
  </mergeCells>
  <dataValidations count="5">
    <dataValidation type="list" allowBlank="1" showInputMessage="1" showErrorMessage="1" sqref="AP13:AP32 C9:C15" xr:uid="{5AA221F2-73D4-4491-BBB4-5987BD06712A}">
      <formula1>FlightTime</formula1>
    </dataValidation>
    <dataValidation type="list" allowBlank="1" showInputMessage="1" showErrorMessage="1" sqref="F9:F15" xr:uid="{A2589B1F-2CB0-46D4-8DB0-5F680BE77DE9}">
      <formula1>Traps</formula1>
    </dataValidation>
    <dataValidation type="list" allowBlank="1" showInputMessage="1" showErrorMessage="1" sqref="J9:J15" xr:uid="{8F4589A1-6447-4D16-8336-3A18866BB755}">
      <formula1>BINGO</formula1>
    </dataValidation>
    <dataValidation type="list" allowBlank="1" showInputMessage="1" showErrorMessage="1" sqref="H9:H15" xr:uid="{3C398387-6645-466F-A113-501C64118C08}">
      <formula1>ALT</formula1>
    </dataValidation>
    <dataValidation type="list" allowBlank="1" showInputMessage="1" showErrorMessage="1" sqref="B9:B15" xr:uid="{7D6EFA75-ED15-4B18-A3E6-3E79940FE4B0}">
      <formula1>List</formula1>
    </dataValidation>
  </dataValidations>
  <pageMargins left="0.7" right="0.7" top="0.78740157499999996" bottom="0.78740157499999996" header="0.3" footer="0.3"/>
  <pageSetup paperSize="9" orientation="portrait" horizontalDpi="0" verticalDpi="0" r:id="rId1"/>
  <ignoredErrors>
    <ignoredError sqref="L9:L15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6</vt:i4>
      </vt:variant>
    </vt:vector>
  </HeadingPairs>
  <TitlesOfParts>
    <vt:vector size="7" baseType="lpstr">
      <vt:lpstr>Tabelle1</vt:lpstr>
      <vt:lpstr>ALT</vt:lpstr>
      <vt:lpstr>BINGO</vt:lpstr>
      <vt:lpstr>FlightTime</vt:lpstr>
      <vt:lpstr>List</vt:lpstr>
      <vt:lpstr>State</vt:lpstr>
      <vt:lpstr>Traps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Maurice</dc:creator>
  <cp:lastModifiedBy>Maurice</cp:lastModifiedBy>
  <dcterms:created xsi:type="dcterms:W3CDTF">2018-06-11T16:49:33Z</dcterms:created>
  <dcterms:modified xsi:type="dcterms:W3CDTF">2018-06-14T05:57:59Z</dcterms:modified>
</cp:coreProperties>
</file>